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defaultThemeVersion="124226"/>
  <xr:revisionPtr revIDLastSave="0" documentId="13_ncr:1_{8B496570-AD6B-4EE4-BEE5-23D03B1691D5}" xr6:coauthVersionLast="45" xr6:coauthVersionMax="45" xr10:uidLastSave="{00000000-0000-0000-0000-000000000000}"/>
  <bookViews>
    <workbookView xWindow="-120" yWindow="480" windowWidth="29040" windowHeight="15840" firstSheet="1" activeTab="3" xr2:uid="{9995CFBB-5CE6-4EDD-B177-DD6672486241}"/>
  </bookViews>
  <sheets>
    <sheet name="WP1 - Cost of Service (Rate 08)" sheetId="43" r:id="rId1"/>
    <sheet name="WP1 - Cost of Service (Rate 09)" sheetId="44" r:id="rId2"/>
    <sheet name="WP1 - Cost of Service (Rate 28)" sheetId="45" r:id="rId3"/>
    <sheet name="WP2 - Lamp COS" sheetId="40" r:id="rId4"/>
  </sheets>
  <definedNames>
    <definedName name="_xlnm.Print_Area" localSheetId="0">'WP1 - Cost of Service (Rate 08)'!$A$1:$C$37</definedName>
    <definedName name="_xlnm.Print_Area" localSheetId="1">'WP1 - Cost of Service (Rate 09)'!$A$1:$C$36</definedName>
    <definedName name="_xlnm.Print_Area" localSheetId="2">'WP1 - Cost of Service (Rate 28)'!$A$1:$C$32</definedName>
    <definedName name="_xlnm.Print_Area" localSheetId="3">'WP2 - Lamp COS'!$A$8:$BD$268,'WP2 - Lamp COS'!#REF!</definedName>
    <definedName name="_xlnm.Print_Titles" localSheetId="3">'WP2 - Lamp COS'!$1:$7</definedName>
    <definedName name="solver_adj" localSheetId="3" hidden="1">'WP2 - Lamp COS'!$AU$9</definedName>
    <definedName name="solver_cvg" localSheetId="3" hidden="1">0.0001</definedName>
    <definedName name="solver_drv" localSheetId="3" hidden="1">1</definedName>
    <definedName name="solver_eng" localSheetId="3" hidden="1">1</definedName>
    <definedName name="solver_est" localSheetId="3" hidden="1">1</definedName>
    <definedName name="solver_itr" localSheetId="3" hidden="1">2147483647</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nwt" localSheetId="3" hidden="1">1</definedName>
    <definedName name="solver_opt" localSheetId="3" hidden="1">'WP2 - Lamp COS'!$AY$138</definedName>
    <definedName name="solver_pre" localSheetId="3" hidden="1">0.000001</definedName>
    <definedName name="solver_rbv" localSheetId="3" hidden="1">1</definedName>
    <definedName name="solver_rlx" localSheetId="3" hidden="1">2</definedName>
    <definedName name="solver_rsd" localSheetId="3" hidden="1">0</definedName>
    <definedName name="solver_scl" localSheetId="3" hidden="1">1</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1</definedName>
    <definedName name="solver_val" localSheetId="3" hidden="1">0</definedName>
    <definedName name="solver_ver" localSheetId="3" hidden="1">3</definedName>
  </definedNames>
  <calcPr calcId="191029" iterate="1" iterateCount="300"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N190" i="40" l="1"/>
  <c r="AM190" i="40" s="1"/>
  <c r="AL190" i="40"/>
  <c r="AL189" i="40"/>
  <c r="AS189" i="40" l="1"/>
  <c r="AS190" i="40"/>
  <c r="AO190" i="40"/>
  <c r="AN135" i="40"/>
  <c r="AL134" i="40"/>
  <c r="AO138" i="40" l="1"/>
  <c r="AO193" i="40" l="1"/>
  <c r="AQ245" i="40" l="1"/>
  <c r="AS245" i="40"/>
  <c r="AV245" i="40"/>
  <c r="AB245" i="40"/>
  <c r="AC245" i="40"/>
  <c r="AZ105" i="40" l="1"/>
  <c r="AW105" i="40"/>
  <c r="AV105" i="40"/>
  <c r="AT105" i="40"/>
  <c r="AS105" i="40"/>
  <c r="AQ105" i="40"/>
  <c r="AC105" i="40"/>
  <c r="AB105" i="40"/>
  <c r="O105" i="40"/>
  <c r="X105" i="40" s="1"/>
  <c r="O245" i="40"/>
  <c r="X245" i="40" s="1"/>
  <c r="V245" i="40" l="1"/>
  <c r="AK245" i="40"/>
  <c r="AS187" i="40" l="1"/>
  <c r="AC187" i="40"/>
  <c r="AB187" i="40"/>
  <c r="AL192" i="40"/>
  <c r="O187" i="40"/>
  <c r="X187" i="40" s="1"/>
  <c r="AQ123" i="40"/>
  <c r="AS123" i="40"/>
  <c r="AV123" i="40"/>
  <c r="AQ124" i="40"/>
  <c r="AS124" i="40"/>
  <c r="AV124" i="40"/>
  <c r="AQ125" i="40"/>
  <c r="AS125" i="40"/>
  <c r="AV125" i="40"/>
  <c r="AQ126" i="40"/>
  <c r="AS126" i="40"/>
  <c r="AV126" i="40"/>
  <c r="AQ127" i="40"/>
  <c r="AS127" i="40"/>
  <c r="AV127" i="40"/>
  <c r="AQ128" i="40"/>
  <c r="AS128" i="40"/>
  <c r="AV128" i="40"/>
  <c r="AQ129" i="40"/>
  <c r="AS129" i="40"/>
  <c r="AV129" i="40"/>
  <c r="AQ130" i="40"/>
  <c r="AS130" i="40"/>
  <c r="AV130" i="40"/>
  <c r="AQ131" i="40"/>
  <c r="AS131" i="40"/>
  <c r="AV131" i="40"/>
  <c r="AQ132" i="40"/>
  <c r="AS132" i="40"/>
  <c r="AV132" i="40"/>
  <c r="AC132" i="40"/>
  <c r="AB132" i="40"/>
  <c r="AC131" i="40"/>
  <c r="AB131" i="40"/>
  <c r="AC130" i="40"/>
  <c r="AB130" i="40"/>
  <c r="AC129" i="40"/>
  <c r="AB129" i="40"/>
  <c r="AC128" i="40"/>
  <c r="AB128" i="40"/>
  <c r="AC127" i="40"/>
  <c r="AB127" i="40"/>
  <c r="AC126" i="40"/>
  <c r="AB126" i="40"/>
  <c r="AC125" i="40"/>
  <c r="AB125" i="40"/>
  <c r="AC124" i="40"/>
  <c r="AB124" i="40"/>
  <c r="AC123" i="40"/>
  <c r="AB123" i="40"/>
  <c r="O123" i="40"/>
  <c r="X123" i="40" s="1"/>
  <c r="O124" i="40"/>
  <c r="X124" i="40" s="1"/>
  <c r="O125" i="40"/>
  <c r="X125" i="40" s="1"/>
  <c r="O126" i="40"/>
  <c r="X126" i="40" s="1"/>
  <c r="O127" i="40"/>
  <c r="X127" i="40" s="1"/>
  <c r="O128" i="40"/>
  <c r="X128" i="40" s="1"/>
  <c r="O129" i="40"/>
  <c r="X129" i="40" s="1"/>
  <c r="O130" i="40"/>
  <c r="X130" i="40" s="1"/>
  <c r="O131" i="40"/>
  <c r="X131" i="40" s="1"/>
  <c r="O132" i="40"/>
  <c r="X132" i="40" s="1"/>
  <c r="A2" i="45"/>
  <c r="A3" i="45"/>
  <c r="A4" i="45"/>
  <c r="A5" i="45"/>
  <c r="A6" i="45"/>
  <c r="A1" i="45"/>
  <c r="A2" i="44"/>
  <c r="A3" i="44"/>
  <c r="A4" i="44"/>
  <c r="A5" i="44"/>
  <c r="A6" i="44"/>
  <c r="A1" i="44"/>
  <c r="A2" i="43"/>
  <c r="A3" i="43"/>
  <c r="A4" i="43"/>
  <c r="A5" i="43"/>
  <c r="A6" i="43"/>
  <c r="A1" i="43"/>
  <c r="AI2" i="40"/>
  <c r="AI3" i="40"/>
  <c r="AI4" i="40"/>
  <c r="AI5" i="40"/>
  <c r="AI6" i="40"/>
  <c r="AI8" i="40"/>
  <c r="AI1" i="40"/>
  <c r="T8" i="40"/>
  <c r="T2" i="40"/>
  <c r="T3" i="40"/>
  <c r="T4" i="40"/>
  <c r="T5" i="40"/>
  <c r="T6" i="40"/>
  <c r="T1" i="40"/>
  <c r="Y105" i="40" l="1"/>
  <c r="Y128" i="40" l="1"/>
  <c r="Y124" i="40"/>
  <c r="Y127" i="40"/>
  <c r="Y123" i="40"/>
  <c r="Y131" i="40"/>
  <c r="Y130" i="40"/>
  <c r="Y132" i="40"/>
  <c r="Y129" i="40"/>
  <c r="Y125" i="40"/>
  <c r="Y126" i="40"/>
  <c r="AZ83" i="40"/>
  <c r="AZ82" i="40"/>
  <c r="AZ57" i="40"/>
  <c r="AZ56" i="40"/>
  <c r="AZ46" i="40"/>
  <c r="AZ38" i="40"/>
  <c r="AS106" i="40" l="1"/>
  <c r="AC106" i="40"/>
  <c r="AB106" i="40"/>
  <c r="O106" i="40"/>
  <c r="X106" i="40" s="1"/>
  <c r="AS265" i="40"/>
  <c r="AS262" i="40"/>
  <c r="AV259" i="40"/>
  <c r="AS259" i="40"/>
  <c r="AQ259" i="40"/>
  <c r="AV256" i="40"/>
  <c r="AS256" i="40"/>
  <c r="AQ256" i="40"/>
  <c r="AV253" i="40"/>
  <c r="AS253" i="40"/>
  <c r="AQ253" i="40"/>
  <c r="AS250" i="40"/>
  <c r="AS249" i="40"/>
  <c r="AS248" i="40"/>
  <c r="AS244" i="40"/>
  <c r="AS243" i="40"/>
  <c r="AS242" i="40"/>
  <c r="AS239" i="40"/>
  <c r="AS236" i="40"/>
  <c r="AK265" i="40"/>
  <c r="AK262" i="40"/>
  <c r="AK259" i="40"/>
  <c r="AK256" i="40"/>
  <c r="AK253" i="40"/>
  <c r="AK250" i="40"/>
  <c r="AK249" i="40"/>
  <c r="AK248" i="40"/>
  <c r="AK244" i="40"/>
  <c r="AK243" i="40"/>
  <c r="AK242" i="40"/>
  <c r="AK239" i="40"/>
  <c r="AK236" i="40"/>
  <c r="W265" i="40"/>
  <c r="W262" i="40"/>
  <c r="W259" i="40"/>
  <c r="W256" i="40"/>
  <c r="W253" i="40"/>
  <c r="W250" i="40"/>
  <c r="W244" i="40"/>
  <c r="W249" i="40"/>
  <c r="W243" i="40"/>
  <c r="W242" i="40"/>
  <c r="W248" i="40"/>
  <c r="W239" i="40"/>
  <c r="W236" i="40"/>
  <c r="AC265" i="40"/>
  <c r="AB265" i="40"/>
  <c r="V265" i="40"/>
  <c r="AC262" i="40"/>
  <c r="AB262" i="40"/>
  <c r="V262" i="40"/>
  <c r="AC259" i="40"/>
  <c r="AB259" i="40"/>
  <c r="V259" i="40"/>
  <c r="AC256" i="40"/>
  <c r="AB256" i="40"/>
  <c r="V256" i="40"/>
  <c r="AC253" i="40"/>
  <c r="AB253" i="40"/>
  <c r="V253" i="40"/>
  <c r="AC250" i="40"/>
  <c r="AB250" i="40"/>
  <c r="V250" i="40"/>
  <c r="AC249" i="40"/>
  <c r="AB249" i="40"/>
  <c r="V249" i="40"/>
  <c r="AC248" i="40"/>
  <c r="AB248" i="40"/>
  <c r="V248" i="40"/>
  <c r="AC244" i="40"/>
  <c r="AB244" i="40"/>
  <c r="V244" i="40"/>
  <c r="AC243" i="40"/>
  <c r="AB243" i="40"/>
  <c r="V243" i="40"/>
  <c r="AC242" i="40"/>
  <c r="AB242" i="40"/>
  <c r="V242" i="40"/>
  <c r="AC239" i="40"/>
  <c r="AB239" i="40"/>
  <c r="V239" i="40"/>
  <c r="AC236" i="40"/>
  <c r="AB236" i="40"/>
  <c r="V236" i="40"/>
  <c r="AK122" i="40"/>
  <c r="V122" i="40"/>
  <c r="AC122" i="40"/>
  <c r="AB122" i="40"/>
  <c r="O122" i="40"/>
  <c r="X122" i="40" s="1"/>
  <c r="AU68" i="40"/>
  <c r="O265" i="40" l="1"/>
  <c r="X265" i="40" s="1"/>
  <c r="O262" i="40"/>
  <c r="X262" i="40" s="1"/>
  <c r="O259" i="40"/>
  <c r="X259" i="40" s="1"/>
  <c r="O256" i="40"/>
  <c r="X256" i="40" s="1"/>
  <c r="O253" i="40"/>
  <c r="X253" i="40" s="1"/>
  <c r="O250" i="40"/>
  <c r="X250" i="40" s="1"/>
  <c r="O249" i="40"/>
  <c r="X249" i="40" s="1"/>
  <c r="O248" i="40"/>
  <c r="X248" i="40" s="1"/>
  <c r="O244" i="40"/>
  <c r="X244" i="40" s="1"/>
  <c r="O243" i="40"/>
  <c r="X243" i="40" s="1"/>
  <c r="O242" i="40"/>
  <c r="X242" i="40" s="1"/>
  <c r="O239" i="40"/>
  <c r="X239" i="40" s="1"/>
  <c r="O236" i="40"/>
  <c r="X236" i="40" s="1"/>
  <c r="C17" i="45" l="1"/>
  <c r="C21" i="45" s="1"/>
  <c r="AM135" i="40" l="1"/>
  <c r="AS120" i="40"/>
  <c r="O135" i="40"/>
  <c r="C18" i="45" l="1"/>
  <c r="C20" i="45" l="1"/>
  <c r="AQ178" i="40" l="1"/>
  <c r="AQ176" i="40"/>
  <c r="C17" i="44"/>
  <c r="C21" i="44" s="1"/>
  <c r="C17" i="43"/>
  <c r="C18" i="44" l="1"/>
  <c r="C18" i="43"/>
  <c r="AB208" i="40"/>
  <c r="AB205" i="40"/>
  <c r="AB204" i="40"/>
  <c r="AB203" i="40"/>
  <c r="AB113" i="40"/>
  <c r="AB149" i="40"/>
  <c r="C21" i="43" l="1"/>
  <c r="C20" i="43"/>
  <c r="AN134" i="40" s="1"/>
  <c r="AV149" i="40"/>
  <c r="AV186" i="40"/>
  <c r="AV185" i="40"/>
  <c r="AV183" i="40"/>
  <c r="AV180" i="40"/>
  <c r="AV178" i="40"/>
  <c r="AV176" i="40"/>
  <c r="AV165" i="40"/>
  <c r="AV164" i="40"/>
  <c r="AV163" i="40"/>
  <c r="AV162" i="40"/>
  <c r="AV161" i="40"/>
  <c r="AV160" i="40"/>
  <c r="AV159" i="40"/>
  <c r="AV158" i="40"/>
  <c r="AV157" i="40"/>
  <c r="AV156" i="40"/>
  <c r="AV155" i="40"/>
  <c r="AV154" i="40"/>
  <c r="AV153" i="40"/>
  <c r="AV152" i="40"/>
  <c r="AV150" i="40"/>
  <c r="AV102" i="40"/>
  <c r="AV100" i="40"/>
  <c r="AV83" i="40"/>
  <c r="AV82" i="40"/>
  <c r="AV63" i="40"/>
  <c r="AV57" i="40"/>
  <c r="AV56" i="40"/>
  <c r="AV46" i="40"/>
  <c r="AV38" i="40"/>
  <c r="AS178" i="40"/>
  <c r="AS176" i="40"/>
  <c r="AS165" i="40"/>
  <c r="AS164" i="40"/>
  <c r="AS163" i="40"/>
  <c r="AS162" i="40"/>
  <c r="AS161" i="40"/>
  <c r="AS160" i="40"/>
  <c r="AS159" i="40"/>
  <c r="AS158" i="40"/>
  <c r="AS157" i="40"/>
  <c r="AS156" i="40"/>
  <c r="AS155" i="40"/>
  <c r="AS154" i="40"/>
  <c r="AS153" i="40"/>
  <c r="AS152" i="40"/>
  <c r="AS151" i="40"/>
  <c r="AS150" i="40"/>
  <c r="AS149" i="40"/>
  <c r="AQ186" i="40"/>
  <c r="AQ185" i="40"/>
  <c r="AQ183" i="40"/>
  <c r="AQ180" i="40"/>
  <c r="AQ165" i="40"/>
  <c r="AQ164" i="40"/>
  <c r="AQ163" i="40"/>
  <c r="AQ162" i="40"/>
  <c r="AQ161" i="40"/>
  <c r="AQ160" i="40"/>
  <c r="AQ159" i="40"/>
  <c r="AQ158" i="40"/>
  <c r="AQ157" i="40"/>
  <c r="AQ156" i="40"/>
  <c r="AQ155" i="40"/>
  <c r="AQ154" i="40"/>
  <c r="AQ153" i="40"/>
  <c r="AQ152" i="40"/>
  <c r="AQ150" i="40"/>
  <c r="AQ149" i="40"/>
  <c r="AS186" i="40"/>
  <c r="AS185" i="40"/>
  <c r="AS183" i="40"/>
  <c r="AS180" i="40"/>
  <c r="AS121" i="40"/>
  <c r="AS119" i="40"/>
  <c r="AS118" i="40"/>
  <c r="AS114" i="40"/>
  <c r="AS109" i="40"/>
  <c r="AS102" i="40"/>
  <c r="AS101" i="40"/>
  <c r="AS100" i="40"/>
  <c r="AS99" i="40"/>
  <c r="AS83" i="40"/>
  <c r="AS82" i="40"/>
  <c r="AS75" i="40"/>
  <c r="AS63" i="40"/>
  <c r="AS57" i="40"/>
  <c r="AS56" i="40"/>
  <c r="AS48" i="40"/>
  <c r="AS46" i="40"/>
  <c r="AS38" i="40"/>
  <c r="AS29" i="40"/>
  <c r="AS28" i="40"/>
  <c r="AS21" i="40"/>
  <c r="AQ102" i="40"/>
  <c r="AQ100" i="40"/>
  <c r="AQ83" i="40"/>
  <c r="AQ82" i="40"/>
  <c r="AQ63" i="40"/>
  <c r="AQ57" i="40"/>
  <c r="AQ56" i="40"/>
  <c r="AQ46" i="40"/>
  <c r="AQ38" i="40"/>
  <c r="AC102" i="40"/>
  <c r="AB102" i="40"/>
  <c r="O102" i="40"/>
  <c r="X102" i="40" s="1"/>
  <c r="AC96" i="40"/>
  <c r="AB96" i="40"/>
  <c r="O96" i="40"/>
  <c r="X96" i="40" s="1"/>
  <c r="AC95" i="40"/>
  <c r="AB95" i="40"/>
  <c r="O95" i="40"/>
  <c r="X95" i="40" s="1"/>
  <c r="AC94" i="40"/>
  <c r="AB94" i="40"/>
  <c r="O94" i="40"/>
  <c r="X94" i="40" s="1"/>
  <c r="AS113" i="40" l="1"/>
  <c r="AS117" i="40" l="1"/>
  <c r="AS115" i="40"/>
  <c r="AS110" i="40"/>
  <c r="AB16" i="40" l="1"/>
  <c r="AC115" i="40"/>
  <c r="AC88" i="40"/>
  <c r="AC16" i="40"/>
  <c r="AC17" i="40"/>
  <c r="AC209" i="40"/>
  <c r="AC204" i="40"/>
  <c r="AC203" i="40"/>
  <c r="AB210" i="40"/>
  <c r="AB209" i="40"/>
  <c r="AB176" i="40"/>
  <c r="AB175" i="40"/>
  <c r="AB174" i="40"/>
  <c r="AB156" i="40"/>
  <c r="AB155" i="40"/>
  <c r="AB154" i="40"/>
  <c r="AB153" i="40"/>
  <c r="AB152" i="40"/>
  <c r="AB151" i="40"/>
  <c r="AB150" i="40"/>
  <c r="AB121" i="40"/>
  <c r="AB120" i="40"/>
  <c r="AB119" i="40"/>
  <c r="AB118" i="40"/>
  <c r="AB117" i="40"/>
  <c r="AB116" i="40"/>
  <c r="AB115" i="40"/>
  <c r="AB114" i="40"/>
  <c r="AB112" i="40"/>
  <c r="AB111" i="40"/>
  <c r="AB110" i="40"/>
  <c r="AB109" i="40"/>
  <c r="AB108" i="40"/>
  <c r="AB107" i="40"/>
  <c r="AB101" i="40"/>
  <c r="AB100" i="40"/>
  <c r="AB99" i="40"/>
  <c r="AB91" i="40"/>
  <c r="AB90" i="40"/>
  <c r="AB89" i="40"/>
  <c r="AB88" i="40"/>
  <c r="AB85" i="40"/>
  <c r="AB84" i="40"/>
  <c r="AB83" i="40"/>
  <c r="AB82" i="40"/>
  <c r="AB79" i="40"/>
  <c r="AB78" i="40"/>
  <c r="AB77" i="40"/>
  <c r="AB76" i="40"/>
  <c r="AB75" i="40"/>
  <c r="AB64" i="40"/>
  <c r="AB63" i="40"/>
  <c r="AB62" i="40"/>
  <c r="AB59" i="40"/>
  <c r="AB58" i="40"/>
  <c r="AB57" i="40"/>
  <c r="AB56" i="40"/>
  <c r="AB53" i="40"/>
  <c r="AB52" i="40"/>
  <c r="AB50" i="40"/>
  <c r="AB48" i="40"/>
  <c r="AB47" i="40"/>
  <c r="AB46" i="40"/>
  <c r="AB45" i="40"/>
  <c r="AB44" i="40"/>
  <c r="AB41" i="40"/>
  <c r="AB38" i="40"/>
  <c r="AB37" i="40"/>
  <c r="AB36" i="40"/>
  <c r="AB33" i="40"/>
  <c r="AB32" i="40"/>
  <c r="AB29" i="40"/>
  <c r="AB28" i="40"/>
  <c r="AB24" i="40"/>
  <c r="AB23" i="40"/>
  <c r="AB22" i="40"/>
  <c r="AB21" i="40"/>
  <c r="AB18" i="40"/>
  <c r="AB17" i="40"/>
  <c r="AC121" i="40" l="1"/>
  <c r="AC120" i="40"/>
  <c r="AC119" i="40"/>
  <c r="AC118" i="40"/>
  <c r="AC117" i="40"/>
  <c r="AC116" i="40"/>
  <c r="AC114" i="40"/>
  <c r="AC113" i="40"/>
  <c r="AC112" i="40"/>
  <c r="AC111" i="40"/>
  <c r="AC110" i="40"/>
  <c r="AC109" i="40"/>
  <c r="AC108" i="40"/>
  <c r="AC107" i="40"/>
  <c r="O24" i="40" l="1"/>
  <c r="O23" i="40"/>
  <c r="O22" i="40"/>
  <c r="O21" i="40"/>
  <c r="O18" i="40"/>
  <c r="X18" i="40" s="1"/>
  <c r="O17" i="40"/>
  <c r="X17" i="40" s="1"/>
  <c r="O16" i="40"/>
  <c r="X16" i="40" s="1"/>
  <c r="AI204" i="40"/>
  <c r="AI205" i="40" s="1"/>
  <c r="AI208" i="40" s="1"/>
  <c r="AI210" i="40" s="1"/>
  <c r="AI209" i="40" s="1"/>
  <c r="AI211" i="40" s="1"/>
  <c r="AI214" i="40" s="1"/>
  <c r="AI215" i="40" s="1"/>
  <c r="AI216" i="40" s="1"/>
  <c r="AI217" i="40" s="1"/>
  <c r="AI220" i="40" s="1"/>
  <c r="AI221" i="40" s="1"/>
  <c r="AI224" i="40" s="1"/>
  <c r="AI225" i="40" s="1"/>
  <c r="AI226" i="40" s="1"/>
  <c r="AI227" i="40" s="1"/>
  <c r="AI228" i="40" s="1"/>
  <c r="AI231" i="40" s="1"/>
  <c r="AI232" i="40" s="1"/>
  <c r="AI233" i="40" s="1"/>
  <c r="AI236" i="40" s="1"/>
  <c r="AI239" i="40" s="1"/>
  <c r="AI242" i="40" s="1"/>
  <c r="AI243" i="40" s="1"/>
  <c r="AI244" i="40" s="1"/>
  <c r="AI150" i="40"/>
  <c r="AI151" i="40" s="1"/>
  <c r="AI152" i="40" s="1"/>
  <c r="AI153" i="40" s="1"/>
  <c r="AI154" i="40" s="1"/>
  <c r="AI155" i="40" s="1"/>
  <c r="AI156" i="40" s="1"/>
  <c r="AI157" i="40" s="1"/>
  <c r="AI158" i="40" s="1"/>
  <c r="AI159" i="40" s="1"/>
  <c r="AI160" i="40" s="1"/>
  <c r="AI161" i="40" s="1"/>
  <c r="AI162" i="40" s="1"/>
  <c r="AI163" i="40" s="1"/>
  <c r="AI164" i="40" s="1"/>
  <c r="AI165" i="40" s="1"/>
  <c r="AI166" i="40" s="1"/>
  <c r="AI167" i="40" s="1"/>
  <c r="AI168" i="40" s="1"/>
  <c r="AI17" i="40"/>
  <c r="AI18" i="40" s="1"/>
  <c r="AI21" i="40" s="1"/>
  <c r="T204" i="40"/>
  <c r="T205" i="40" s="1"/>
  <c r="T208" i="40" s="1"/>
  <c r="T210" i="40" s="1"/>
  <c r="T209" i="40" s="1"/>
  <c r="T211" i="40" s="1"/>
  <c r="T214" i="40" s="1"/>
  <c r="T215" i="40" s="1"/>
  <c r="T216" i="40" s="1"/>
  <c r="T217" i="40" s="1"/>
  <c r="T220" i="40" s="1"/>
  <c r="T221" i="40" s="1"/>
  <c r="T224" i="40" s="1"/>
  <c r="T225" i="40" s="1"/>
  <c r="T226" i="40" s="1"/>
  <c r="T227" i="40" s="1"/>
  <c r="T228" i="40" s="1"/>
  <c r="T231" i="40" s="1"/>
  <c r="T232" i="40" s="1"/>
  <c r="T233" i="40" s="1"/>
  <c r="T236" i="40" s="1"/>
  <c r="T239" i="40" s="1"/>
  <c r="T242" i="40" s="1"/>
  <c r="T243" i="40" s="1"/>
  <c r="T244" i="40" s="1"/>
  <c r="T150" i="40"/>
  <c r="T151" i="40" s="1"/>
  <c r="T152" i="40" s="1"/>
  <c r="T153" i="40" s="1"/>
  <c r="T154" i="40" s="1"/>
  <c r="T155" i="40" s="1"/>
  <c r="T156" i="40" s="1"/>
  <c r="T157" i="40" s="1"/>
  <c r="T158" i="40" s="1"/>
  <c r="T159" i="40" s="1"/>
  <c r="T160" i="40" s="1"/>
  <c r="T161" i="40" s="1"/>
  <c r="T162" i="40" s="1"/>
  <c r="T163" i="40" s="1"/>
  <c r="T164" i="40" s="1"/>
  <c r="T165" i="40" s="1"/>
  <c r="T166" i="40" s="1"/>
  <c r="T167" i="40" s="1"/>
  <c r="T168" i="40" s="1"/>
  <c r="T17" i="40"/>
  <c r="T18" i="40" s="1"/>
  <c r="T21" i="40" s="1"/>
  <c r="O186" i="40"/>
  <c r="O185" i="40"/>
  <c r="O184" i="40"/>
  <c r="O183" i="40"/>
  <c r="O182" i="40"/>
  <c r="O181" i="40"/>
  <c r="X181" i="40" s="1"/>
  <c r="O180" i="40"/>
  <c r="X180" i="40" s="1"/>
  <c r="O179" i="40"/>
  <c r="X179" i="40" s="1"/>
  <c r="O178" i="40"/>
  <c r="X178" i="40" s="1"/>
  <c r="O177" i="40"/>
  <c r="X177" i="40" s="1"/>
  <c r="O176" i="40"/>
  <c r="X176" i="40" s="1"/>
  <c r="O175" i="40"/>
  <c r="X175" i="40" s="1"/>
  <c r="O174" i="40"/>
  <c r="X174" i="40" s="1"/>
  <c r="O168" i="40"/>
  <c r="O167" i="40"/>
  <c r="X167" i="40" s="1"/>
  <c r="O166" i="40"/>
  <c r="O165" i="40"/>
  <c r="O164" i="40"/>
  <c r="O163" i="40"/>
  <c r="O162" i="40"/>
  <c r="O161" i="40"/>
  <c r="O160" i="40"/>
  <c r="O159" i="40"/>
  <c r="O158" i="40"/>
  <c r="O157" i="40"/>
  <c r="O156" i="40"/>
  <c r="O155" i="40"/>
  <c r="O154" i="40"/>
  <c r="O153" i="40"/>
  <c r="O152" i="40"/>
  <c r="O151" i="40"/>
  <c r="O150" i="40"/>
  <c r="O149" i="40"/>
  <c r="A17" i="40"/>
  <c r="A18" i="40" s="1"/>
  <c r="A21" i="40" s="1"/>
  <c r="O121" i="40"/>
  <c r="X121" i="40" s="1"/>
  <c r="O120" i="40"/>
  <c r="X120" i="40" s="1"/>
  <c r="O119" i="40"/>
  <c r="X119" i="40" s="1"/>
  <c r="O118" i="40"/>
  <c r="X118" i="40" s="1"/>
  <c r="O117" i="40"/>
  <c r="X117" i="40" s="1"/>
  <c r="O116" i="40"/>
  <c r="X116" i="40" s="1"/>
  <c r="O115" i="40"/>
  <c r="X115" i="40" s="1"/>
  <c r="O114" i="40"/>
  <c r="X114" i="40" s="1"/>
  <c r="O113" i="40"/>
  <c r="X113" i="40" s="1"/>
  <c r="O112" i="40"/>
  <c r="X112" i="40" s="1"/>
  <c r="O111" i="40"/>
  <c r="X111" i="40" s="1"/>
  <c r="O110" i="40"/>
  <c r="X110" i="40" s="1"/>
  <c r="O109" i="40"/>
  <c r="X109" i="40" s="1"/>
  <c r="O108" i="40"/>
  <c r="X108" i="40" s="1"/>
  <c r="O107" i="40"/>
  <c r="X107" i="40" s="1"/>
  <c r="O91" i="40"/>
  <c r="O90" i="40"/>
  <c r="O89" i="40"/>
  <c r="X89" i="40" s="1"/>
  <c r="O88" i="40"/>
  <c r="X88" i="40" s="1"/>
  <c r="O85" i="40"/>
  <c r="O84" i="40"/>
  <c r="O83" i="40"/>
  <c r="O82" i="40"/>
  <c r="AI245" i="40" l="1"/>
  <c r="AI248" i="40" s="1"/>
  <c r="AI249" i="40" s="1"/>
  <c r="AI250" i="40" s="1"/>
  <c r="AI253" i="40" s="1"/>
  <c r="AI256" i="40" s="1"/>
  <c r="AI259" i="40" s="1"/>
  <c r="AI262" i="40" s="1"/>
  <c r="AI265" i="40" s="1"/>
  <c r="T245" i="40"/>
  <c r="T248" i="40" s="1"/>
  <c r="T249" i="40" s="1"/>
  <c r="T250" i="40" s="1"/>
  <c r="T253" i="40" s="1"/>
  <c r="T256" i="40" s="1"/>
  <c r="T259" i="40" s="1"/>
  <c r="T262" i="40" s="1"/>
  <c r="T265" i="40" s="1"/>
  <c r="T174" i="40"/>
  <c r="T175" i="40" s="1"/>
  <c r="T176" i="40" s="1"/>
  <c r="T177" i="40" s="1"/>
  <c r="T178" i="40" s="1"/>
  <c r="T179" i="40" s="1"/>
  <c r="T180" i="40" s="1"/>
  <c r="T181" i="40" s="1"/>
  <c r="T182" i="40" s="1"/>
  <c r="T183" i="40" s="1"/>
  <c r="T184" i="40" s="1"/>
  <c r="T185" i="40" s="1"/>
  <c r="T186" i="40" s="1"/>
  <c r="T187" i="40" s="1"/>
  <c r="AI174" i="40"/>
  <c r="AI175" i="40" s="1"/>
  <c r="AI176" i="40" s="1"/>
  <c r="AI177" i="40" s="1"/>
  <c r="AI178" i="40" s="1"/>
  <c r="AI179" i="40" s="1"/>
  <c r="AI180" i="40" s="1"/>
  <c r="AI181" i="40" s="1"/>
  <c r="AI182" i="40" s="1"/>
  <c r="AI183" i="40" s="1"/>
  <c r="AI184" i="40" s="1"/>
  <c r="AI185" i="40" s="1"/>
  <c r="AI186" i="40" s="1"/>
  <c r="AI187" i="40" s="1"/>
  <c r="AI22" i="40"/>
  <c r="AI23" i="40" s="1"/>
  <c r="AI24" i="40" s="1"/>
  <c r="AI27" i="40" s="1"/>
  <c r="AI28" i="40" s="1"/>
  <c r="AI29" i="40" s="1"/>
  <c r="AI32" i="40" s="1"/>
  <c r="AI33" i="40" s="1"/>
  <c r="AI36" i="40" s="1"/>
  <c r="AI37" i="40" s="1"/>
  <c r="AI38" i="40" s="1"/>
  <c r="AI41" i="40" s="1"/>
  <c r="AI44" i="40" s="1"/>
  <c r="AI45" i="40" s="1"/>
  <c r="AI46" i="40" s="1"/>
  <c r="AI47" i="40" s="1"/>
  <c r="AI48" i="40" s="1"/>
  <c r="AI50" i="40" s="1"/>
  <c r="AI52" i="40" s="1"/>
  <c r="AI53" i="40" s="1"/>
  <c r="AI56" i="40" s="1"/>
  <c r="AI57" i="40" s="1"/>
  <c r="AI58" i="40" s="1"/>
  <c r="AI59" i="40" s="1"/>
  <c r="AI62" i="40" s="1"/>
  <c r="AI63" i="40" s="1"/>
  <c r="AI64" i="40" s="1"/>
  <c r="AI75" i="40" s="1"/>
  <c r="AI76" i="40" s="1"/>
  <c r="AI77" i="40" s="1"/>
  <c r="AI78" i="40" s="1"/>
  <c r="AI79" i="40" s="1"/>
  <c r="AI82" i="40" s="1"/>
  <c r="AI83" i="40" s="1"/>
  <c r="AI84" i="40" s="1"/>
  <c r="AI85" i="40" s="1"/>
  <c r="AI88" i="40" s="1"/>
  <c r="AI89" i="40" s="1"/>
  <c r="AI90" i="40" s="1"/>
  <c r="AI91" i="40" s="1"/>
  <c r="AI94" i="40" s="1"/>
  <c r="AI95" i="40" s="1"/>
  <c r="AI96" i="40" s="1"/>
  <c r="AI99" i="40" s="1"/>
  <c r="AI100" i="40" s="1"/>
  <c r="AI101" i="40" s="1"/>
  <c r="A22" i="40"/>
  <c r="A23" i="40" s="1"/>
  <c r="A24" i="40" s="1"/>
  <c r="T22" i="40"/>
  <c r="T23" i="40" s="1"/>
  <c r="T24" i="40" s="1"/>
  <c r="T27" i="40" s="1"/>
  <c r="T28" i="40" s="1"/>
  <c r="T29" i="40" s="1"/>
  <c r="T32" i="40" s="1"/>
  <c r="T33" i="40" s="1"/>
  <c r="T36" i="40" s="1"/>
  <c r="T37" i="40" s="1"/>
  <c r="T38" i="40" s="1"/>
  <c r="T41" i="40" s="1"/>
  <c r="T44" i="40" s="1"/>
  <c r="T45" i="40" s="1"/>
  <c r="T46" i="40" s="1"/>
  <c r="T47" i="40" s="1"/>
  <c r="T48" i="40" s="1"/>
  <c r="T50" i="40" s="1"/>
  <c r="T52" i="40" s="1"/>
  <c r="T53" i="40" s="1"/>
  <c r="T56" i="40" s="1"/>
  <c r="T57" i="40" s="1"/>
  <c r="T58" i="40" s="1"/>
  <c r="T59" i="40" s="1"/>
  <c r="T62" i="40" s="1"/>
  <c r="T63" i="40" s="1"/>
  <c r="T64" i="40" s="1"/>
  <c r="T75" i="40" s="1"/>
  <c r="T76" i="40" s="1"/>
  <c r="T77" i="40" s="1"/>
  <c r="T78" i="40" s="1"/>
  <c r="T79" i="40" s="1"/>
  <c r="T82" i="40" s="1"/>
  <c r="T83" i="40" s="1"/>
  <c r="T84" i="40" s="1"/>
  <c r="T85" i="40" s="1"/>
  <c r="T88" i="40" s="1"/>
  <c r="T89" i="40" s="1"/>
  <c r="T90" i="40" s="1"/>
  <c r="T91" i="40" s="1"/>
  <c r="T94" i="40" s="1"/>
  <c r="T95" i="40" s="1"/>
  <c r="T96" i="40" s="1"/>
  <c r="T99" i="40" s="1"/>
  <c r="T100" i="40" s="1"/>
  <c r="T101" i="40" s="1"/>
  <c r="T102" i="40" l="1"/>
  <c r="T105" i="40" s="1"/>
  <c r="T106" i="40" s="1"/>
  <c r="T107" i="40" s="1"/>
  <c r="T108" i="40" s="1"/>
  <c r="T109" i="40" s="1"/>
  <c r="T110" i="40" s="1"/>
  <c r="T111" i="40" s="1"/>
  <c r="T112" i="40" s="1"/>
  <c r="T113" i="40" s="1"/>
  <c r="T114" i="40" s="1"/>
  <c r="T115" i="40" s="1"/>
  <c r="T116" i="40" s="1"/>
  <c r="T117" i="40" s="1"/>
  <c r="T118" i="40" s="1"/>
  <c r="T119" i="40" s="1"/>
  <c r="T120" i="40" s="1"/>
  <c r="T121" i="40" s="1"/>
  <c r="T122" i="40" s="1"/>
  <c r="T123" i="40" s="1"/>
  <c r="T124" i="40" s="1"/>
  <c r="T125" i="40" s="1"/>
  <c r="T126" i="40" s="1"/>
  <c r="T127" i="40" s="1"/>
  <c r="T128" i="40" s="1"/>
  <c r="T129" i="40" s="1"/>
  <c r="T130" i="40" s="1"/>
  <c r="T131" i="40" s="1"/>
  <c r="T132" i="40" s="1"/>
  <c r="AI102" i="40"/>
  <c r="O101" i="40"/>
  <c r="O100" i="40"/>
  <c r="O99" i="40"/>
  <c r="AI105" i="40" l="1"/>
  <c r="AI106" i="40" s="1"/>
  <c r="AI107" i="40" s="1"/>
  <c r="AI108" i="40" s="1"/>
  <c r="AI109" i="40" s="1"/>
  <c r="AI110" i="40" s="1"/>
  <c r="AI111" i="40" s="1"/>
  <c r="AI112" i="40" s="1"/>
  <c r="AI113" i="40" s="1"/>
  <c r="AI114" i="40" s="1"/>
  <c r="AI115" i="40" s="1"/>
  <c r="AI116" i="40" s="1"/>
  <c r="AI117" i="40" s="1"/>
  <c r="AI118" i="40" s="1"/>
  <c r="AI119" i="40" s="1"/>
  <c r="AI120" i="40" s="1"/>
  <c r="AI121" i="40" s="1"/>
  <c r="AI122" i="40" s="1"/>
  <c r="AI123" i="40" s="1"/>
  <c r="AI124" i="40" s="1"/>
  <c r="AI125" i="40" s="1"/>
  <c r="AI126" i="40" s="1"/>
  <c r="AI127" i="40" s="1"/>
  <c r="AI128" i="40" s="1"/>
  <c r="AI129" i="40" s="1"/>
  <c r="AI130" i="40" s="1"/>
  <c r="AI131" i="40" s="1"/>
  <c r="AI132" i="40" s="1"/>
  <c r="AI135" i="40" s="1"/>
  <c r="T135" i="40"/>
  <c r="X186" i="40"/>
  <c r="X185" i="40"/>
  <c r="X184" i="40"/>
  <c r="X183" i="40"/>
  <c r="X182" i="40"/>
  <c r="X168" i="40"/>
  <c r="X166" i="40"/>
  <c r="X165" i="40"/>
  <c r="X164" i="40"/>
  <c r="X163" i="40"/>
  <c r="X162" i="40"/>
  <c r="X161" i="40"/>
  <c r="X160" i="40"/>
  <c r="X159" i="40"/>
  <c r="X158" i="40"/>
  <c r="X157" i="40"/>
  <c r="X156" i="40"/>
  <c r="X155" i="40"/>
  <c r="X154" i="40"/>
  <c r="X153" i="40"/>
  <c r="X152" i="40"/>
  <c r="X151" i="40"/>
  <c r="X150" i="40"/>
  <c r="X149" i="40"/>
  <c r="X101" i="40"/>
  <c r="X100" i="40"/>
  <c r="X99" i="40"/>
  <c r="X91" i="40"/>
  <c r="X90" i="40"/>
  <c r="X85" i="40"/>
  <c r="X84" i="40"/>
  <c r="X83" i="40"/>
  <c r="X82" i="40"/>
  <c r="AC101" i="40" l="1"/>
  <c r="AC100" i="40"/>
  <c r="AC99" i="40"/>
  <c r="AC233" i="40" l="1"/>
  <c r="AB233" i="40"/>
  <c r="O233" i="40"/>
  <c r="AC232" i="40"/>
  <c r="AB232" i="40"/>
  <c r="O232" i="40"/>
  <c r="AC231" i="40"/>
  <c r="AB231" i="40"/>
  <c r="O231" i="40"/>
  <c r="AC228" i="40"/>
  <c r="AB228" i="40"/>
  <c r="O228" i="40"/>
  <c r="AC227" i="40"/>
  <c r="AB227" i="40"/>
  <c r="O227" i="40"/>
  <c r="AC226" i="40"/>
  <c r="AB226" i="40"/>
  <c r="O226" i="40"/>
  <c r="AC225" i="40"/>
  <c r="AB225" i="40"/>
  <c r="O225" i="40"/>
  <c r="AC224" i="40"/>
  <c r="AB224" i="40"/>
  <c r="O224" i="40"/>
  <c r="AC221" i="40"/>
  <c r="AB221" i="40"/>
  <c r="O221" i="40"/>
  <c r="AC220" i="40"/>
  <c r="AB220" i="40"/>
  <c r="O220" i="40"/>
  <c r="AC217" i="40"/>
  <c r="AB217" i="40"/>
  <c r="O217" i="40"/>
  <c r="AC216" i="40" l="1"/>
  <c r="AB216" i="40"/>
  <c r="O216" i="40"/>
  <c r="AC215" i="40"/>
  <c r="AB215" i="40"/>
  <c r="O215" i="40"/>
  <c r="AC214" i="40"/>
  <c r="AB214" i="40"/>
  <c r="O214" i="40"/>
  <c r="AC211" i="40"/>
  <c r="AB211" i="40"/>
  <c r="O211" i="40"/>
  <c r="O209" i="40"/>
  <c r="AC210" i="40"/>
  <c r="O210" i="40"/>
  <c r="AC208" i="40"/>
  <c r="O208" i="40"/>
  <c r="AC205" i="40"/>
  <c r="O205" i="40"/>
  <c r="O204" i="40" l="1"/>
  <c r="A204" i="40"/>
  <c r="A205" i="40" s="1"/>
  <c r="A208" i="40" s="1"/>
  <c r="A210" i="40" l="1"/>
  <c r="A209" i="40" s="1"/>
  <c r="A211" i="40" s="1"/>
  <c r="O203" i="40"/>
  <c r="X203" i="40" s="1"/>
  <c r="A214" i="40" l="1"/>
  <c r="A215" i="40" l="1"/>
  <c r="A216" i="40" s="1"/>
  <c r="A217" i="40" s="1"/>
  <c r="A220" i="40" s="1"/>
  <c r="A221" i="40" s="1"/>
  <c r="A224" i="40" s="1"/>
  <c r="A225" i="40" s="1"/>
  <c r="A226" i="40" s="1"/>
  <c r="A227" i="40" s="1"/>
  <c r="A228" i="40" s="1"/>
  <c r="A231" i="40" s="1"/>
  <c r="AC186" i="40"/>
  <c r="AB186" i="40"/>
  <c r="AC185" i="40"/>
  <c r="AB185" i="40"/>
  <c r="AC184" i="40"/>
  <c r="AB184" i="40"/>
  <c r="AC183" i="40"/>
  <c r="AB183" i="40"/>
  <c r="AC182" i="40"/>
  <c r="AB182" i="40"/>
  <c r="AC181" i="40"/>
  <c r="AB181" i="40"/>
  <c r="AC180" i="40"/>
  <c r="AB180" i="40"/>
  <c r="AC179" i="40"/>
  <c r="AB179" i="40"/>
  <c r="AC178" i="40"/>
  <c r="AB178" i="40"/>
  <c r="AC177" i="40"/>
  <c r="AB177" i="40"/>
  <c r="AC176" i="40"/>
  <c r="AC175" i="40"/>
  <c r="AC174" i="40"/>
  <c r="A232" i="40" l="1"/>
  <c r="A233" i="40" s="1"/>
  <c r="A236" i="40" s="1"/>
  <c r="A239" i="40" s="1"/>
  <c r="A242" i="40" s="1"/>
  <c r="A243" i="40" s="1"/>
  <c r="A244" i="40" s="1"/>
  <c r="A245" i="40" s="1"/>
  <c r="A248" i="40" s="1"/>
  <c r="A249" i="40" s="1"/>
  <c r="A250" i="40" s="1"/>
  <c r="A253" i="40" s="1"/>
  <c r="A256" i="40" s="1"/>
  <c r="A259" i="40" s="1"/>
  <c r="A262" i="40" s="1"/>
  <c r="A265" i="40" s="1"/>
  <c r="AC168" i="40" l="1"/>
  <c r="AB168" i="40"/>
  <c r="AC167" i="40"/>
  <c r="AB167" i="40"/>
  <c r="AC166" i="40"/>
  <c r="AB166" i="40"/>
  <c r="AC165" i="40"/>
  <c r="AB165" i="40"/>
  <c r="AC164" i="40"/>
  <c r="AB164" i="40"/>
  <c r="AC163" i="40"/>
  <c r="AB163" i="40"/>
  <c r="AC162" i="40"/>
  <c r="AB162" i="40"/>
  <c r="AC161" i="40"/>
  <c r="AB161" i="40"/>
  <c r="AC160" i="40"/>
  <c r="AB160" i="40"/>
  <c r="AC159" i="40"/>
  <c r="AB159" i="40"/>
  <c r="AC158" i="40"/>
  <c r="AB158" i="40"/>
  <c r="AC157" i="40"/>
  <c r="AB157" i="40"/>
  <c r="AC156" i="40"/>
  <c r="AC155" i="40"/>
  <c r="AC154" i="40" l="1"/>
  <c r="AC153" i="40"/>
  <c r="AC152" i="40"/>
  <c r="AC151" i="40"/>
  <c r="AC150" i="40"/>
  <c r="A150" i="40"/>
  <c r="AC149" i="40"/>
  <c r="AC91" i="40"/>
  <c r="A151" i="40" l="1"/>
  <c r="AC90" i="40"/>
  <c r="A152" i="40" l="1"/>
  <c r="AC89" i="40"/>
  <c r="A153" i="40" l="1"/>
  <c r="A154" i="40" l="1"/>
  <c r="AC85" i="40"/>
  <c r="A155" i="40" l="1"/>
  <c r="AC84" i="40"/>
  <c r="A156" i="40" l="1"/>
  <c r="AC83" i="40"/>
  <c r="A157" i="40" l="1"/>
  <c r="AC82" i="40"/>
  <c r="A158" i="40" l="1"/>
  <c r="AC24" i="40"/>
  <c r="A159" i="40" l="1"/>
  <c r="AC23" i="40"/>
  <c r="A160" i="40" l="1"/>
  <c r="AC22" i="40"/>
  <c r="A161" i="40" l="1"/>
  <c r="AC21" i="40"/>
  <c r="A162" i="40" l="1"/>
  <c r="AC79" i="40"/>
  <c r="O79" i="40"/>
  <c r="A163" i="40" l="1"/>
  <c r="AC78" i="40"/>
  <c r="O78" i="40"/>
  <c r="A164" i="40" l="1"/>
  <c r="AC77" i="40"/>
  <c r="O77" i="40"/>
  <c r="A165" i="40" l="1"/>
  <c r="AC76" i="40"/>
  <c r="O76" i="40"/>
  <c r="A166" i="40" l="1"/>
  <c r="AC75" i="40"/>
  <c r="O75" i="40"/>
  <c r="A167" i="40" l="1"/>
  <c r="AC64" i="40"/>
  <c r="O64" i="40"/>
  <c r="A168" i="40" l="1"/>
  <c r="A174" i="40" s="1"/>
  <c r="A175" i="40" s="1"/>
  <c r="AC63" i="40" l="1"/>
  <c r="O63" i="40"/>
  <c r="AC62" i="40" l="1"/>
  <c r="O62" i="40"/>
  <c r="AC59" i="40" l="1"/>
  <c r="O59" i="40"/>
  <c r="AC58" i="40" l="1"/>
  <c r="O58" i="40"/>
  <c r="A176" i="40" l="1"/>
  <c r="AC57" i="40"/>
  <c r="O57" i="40"/>
  <c r="A177" i="40" l="1"/>
  <c r="AC56" i="40"/>
  <c r="O56" i="40"/>
  <c r="A178" i="40" l="1"/>
  <c r="A179" i="40" l="1"/>
  <c r="AC53" i="40"/>
  <c r="O53" i="40"/>
  <c r="A180" i="40" l="1"/>
  <c r="AC52" i="40"/>
  <c r="O52" i="40"/>
  <c r="A181" i="40" l="1"/>
  <c r="X51" i="40"/>
  <c r="AC50" i="40"/>
  <c r="O50" i="40"/>
  <c r="A182" i="40" l="1"/>
  <c r="X49" i="40"/>
  <c r="AC48" i="40"/>
  <c r="O48" i="40"/>
  <c r="A183" i="40" l="1"/>
  <c r="AC47" i="40"/>
  <c r="O47" i="40"/>
  <c r="A184" i="40" l="1"/>
  <c r="AC46" i="40"/>
  <c r="O46" i="40"/>
  <c r="AC45" i="40"/>
  <c r="O45" i="40"/>
  <c r="AC44" i="40"/>
  <c r="O44" i="40"/>
  <c r="AC41" i="40"/>
  <c r="O41" i="40"/>
  <c r="AC38" i="40"/>
  <c r="O38" i="40"/>
  <c r="AC37" i="40"/>
  <c r="O37" i="40"/>
  <c r="AC36" i="40"/>
  <c r="O36" i="40"/>
  <c r="AC33" i="40"/>
  <c r="O33" i="40"/>
  <c r="AC32" i="40"/>
  <c r="O32" i="40"/>
  <c r="AC27" i="40"/>
  <c r="AB27" i="40"/>
  <c r="O27" i="40"/>
  <c r="AC29" i="40"/>
  <c r="O29" i="40"/>
  <c r="A185" i="40" l="1"/>
  <c r="AC28" i="40"/>
  <c r="O28" i="40"/>
  <c r="A186" i="40" l="1"/>
  <c r="A187" i="40" s="1"/>
  <c r="AC18" i="40"/>
  <c r="A27" i="40" l="1"/>
  <c r="A28" i="40" l="1"/>
  <c r="A29" i="40" l="1"/>
  <c r="A32" i="40" l="1"/>
  <c r="A33" i="40" l="1"/>
  <c r="A36" i="40" l="1"/>
  <c r="A37" i="40" l="1"/>
  <c r="A38" i="40" l="1"/>
  <c r="A41" i="40" l="1"/>
  <c r="A44" i="40" l="1"/>
  <c r="A45" i="40" l="1"/>
  <c r="A46" i="40" l="1"/>
  <c r="A47" i="40" l="1"/>
  <c r="A48" i="40" l="1"/>
  <c r="A50" i="40" l="1"/>
  <c r="A52" i="40" l="1"/>
  <c r="A53" i="40" l="1"/>
  <c r="A56" i="40" l="1"/>
  <c r="A57" i="40" l="1"/>
  <c r="A58" i="40" l="1"/>
  <c r="A59" i="40" l="1"/>
  <c r="A62" i="40" l="1"/>
  <c r="A63" i="40" l="1"/>
  <c r="X204" i="40"/>
  <c r="X205" i="40"/>
  <c r="X208" i="40"/>
  <c r="X210" i="40"/>
  <c r="X209" i="40"/>
  <c r="X211" i="40"/>
  <c r="X214" i="40"/>
  <c r="X215" i="40"/>
  <c r="X216" i="40"/>
  <c r="X217" i="40"/>
  <c r="X220" i="40"/>
  <c r="X221" i="40"/>
  <c r="X224" i="40"/>
  <c r="X225" i="40"/>
  <c r="X226" i="40"/>
  <c r="X227" i="40"/>
  <c r="X228" i="40"/>
  <c r="X231" i="40"/>
  <c r="X232" i="40"/>
  <c r="X233" i="40"/>
  <c r="X28" i="40"/>
  <c r="X29" i="40"/>
  <c r="X27" i="40"/>
  <c r="X32" i="40"/>
  <c r="X33" i="40"/>
  <c r="X36" i="40"/>
  <c r="X37" i="40"/>
  <c r="X38" i="40"/>
  <c r="X41" i="40"/>
  <c r="X44" i="40"/>
  <c r="X45" i="40"/>
  <c r="X46" i="40"/>
  <c r="X47" i="40"/>
  <c r="X48" i="40"/>
  <c r="X50" i="40"/>
  <c r="X52" i="40"/>
  <c r="X53" i="40"/>
  <c r="X56" i="40"/>
  <c r="X57" i="40"/>
  <c r="X58" i="40"/>
  <c r="X59" i="40"/>
  <c r="X62" i="40"/>
  <c r="X63" i="40"/>
  <c r="X64" i="40"/>
  <c r="X75" i="40"/>
  <c r="X76" i="40"/>
  <c r="X77" i="40"/>
  <c r="X78" i="40"/>
  <c r="X79" i="40"/>
  <c r="X21" i="40"/>
  <c r="X22" i="40"/>
  <c r="X23" i="40"/>
  <c r="X24" i="40"/>
  <c r="A64" i="40" l="1"/>
  <c r="A75" i="40" l="1"/>
  <c r="A76" i="40" l="1"/>
  <c r="A77" i="40" l="1"/>
  <c r="A78" i="40" l="1"/>
  <c r="A79" i="40" l="1"/>
  <c r="A82" i="40" l="1"/>
  <c r="A83" i="40" l="1"/>
  <c r="A84" i="40" l="1"/>
  <c r="A85" i="40" l="1"/>
  <c r="A88" i="40" s="1"/>
  <c r="A89" i="40" l="1"/>
  <c r="A90" i="40" s="1"/>
  <c r="A91" i="40" s="1"/>
  <c r="A94" i="40" l="1"/>
  <c r="A95" i="40" s="1"/>
  <c r="A96" i="40" s="1"/>
  <c r="A99" i="40" l="1"/>
  <c r="A100" i="40" s="1"/>
  <c r="A101" i="40" s="1"/>
  <c r="A102" i="40" l="1"/>
  <c r="A105" i="40" l="1"/>
  <c r="A106" i="40" s="1"/>
  <c r="A107" i="40" s="1"/>
  <c r="A108" i="40" s="1"/>
  <c r="A109" i="40" s="1"/>
  <c r="A110" i="40" s="1"/>
  <c r="A111" i="40" s="1"/>
  <c r="A112" i="40" s="1"/>
  <c r="A113" i="40" s="1"/>
  <c r="A114" i="40" s="1"/>
  <c r="A115" i="40" s="1"/>
  <c r="A116" i="40" s="1"/>
  <c r="A117" i="40" s="1"/>
  <c r="A118" i="40" s="1"/>
  <c r="A119" i="40" s="1"/>
  <c r="A120" i="40" s="1"/>
  <c r="A121" i="40" s="1"/>
  <c r="A122" i="40" s="1"/>
  <c r="A123" i="40" l="1"/>
  <c r="A124" i="40" s="1"/>
  <c r="A125" i="40" s="1"/>
  <c r="A126" i="40" s="1"/>
  <c r="A127" i="40" s="1"/>
  <c r="A128" i="40" s="1"/>
  <c r="A129" i="40" s="1"/>
  <c r="A130" i="40" s="1"/>
  <c r="A131" i="40" s="1"/>
  <c r="A132" i="40" s="1"/>
  <c r="A135" i="40" s="1"/>
  <c r="AQ151" i="40"/>
  <c r="AS116" i="40" l="1"/>
  <c r="AS111" i="40"/>
  <c r="AV151" i="40"/>
  <c r="AS112" i="40" l="1"/>
  <c r="Y122" i="40" l="1"/>
  <c r="Y106" i="40"/>
  <c r="Y16" i="40"/>
  <c r="Y17" i="40"/>
  <c r="Y18" i="40"/>
  <c r="Y118" i="40"/>
  <c r="Y110" i="40"/>
  <c r="Y94" i="40"/>
  <c r="Y113" i="40"/>
  <c r="Y111" i="40"/>
  <c r="Y119" i="40"/>
  <c r="Y116" i="40"/>
  <c r="Y115" i="40"/>
  <c r="Y245" i="40"/>
  <c r="Y114" i="40"/>
  <c r="Y109" i="40"/>
  <c r="Y187" i="40"/>
  <c r="Y117" i="40"/>
  <c r="Y120" i="40"/>
  <c r="Y102" i="40"/>
  <c r="Y95" i="40"/>
  <c r="Y121" i="40"/>
  <c r="Y88" i="40"/>
  <c r="Y108" i="40"/>
  <c r="Y96" i="40"/>
  <c r="Y107" i="40"/>
  <c r="Y112" i="40"/>
  <c r="Y82" i="40"/>
  <c r="Y101" i="40"/>
  <c r="Y99" i="40"/>
  <c r="Y100" i="40"/>
  <c r="Y90" i="40"/>
  <c r="Y91" i="40"/>
  <c r="Y89" i="40"/>
  <c r="Y85" i="40"/>
  <c r="Y84" i="40"/>
  <c r="Y83" i="40"/>
  <c r="Y79" i="40"/>
  <c r="Y37" i="40"/>
  <c r="Y76" i="40"/>
  <c r="Y44" i="40"/>
  <c r="Y63" i="40"/>
  <c r="Y75" i="40"/>
  <c r="Y41" i="40"/>
  <c r="Y77" i="40"/>
  <c r="Y64" i="40"/>
  <c r="Y38" i="40"/>
  <c r="Y27" i="40"/>
  <c r="Y62" i="40"/>
  <c r="Y36" i="40"/>
  <c r="Y45" i="40"/>
  <c r="Y59" i="40"/>
  <c r="Y33" i="40"/>
  <c r="Y50" i="40"/>
  <c r="Y58" i="40"/>
  <c r="Y32" i="40"/>
  <c r="Y22" i="40"/>
  <c r="Y56" i="40"/>
  <c r="Y29" i="40"/>
  <c r="Y24" i="40"/>
  <c r="Y53" i="40"/>
  <c r="Y28" i="40"/>
  <c r="Y23" i="40"/>
  <c r="Y52" i="40"/>
  <c r="Y57" i="40"/>
  <c r="Y21" i="40"/>
  <c r="Y48" i="40"/>
  <c r="Y47" i="40"/>
  <c r="Y78" i="40"/>
  <c r="Y46" i="40"/>
  <c r="Y236" i="40" l="1"/>
  <c r="Y244" i="40"/>
  <c r="Y259" i="40"/>
  <c r="Y250" i="40"/>
  <c r="Y265" i="40"/>
  <c r="Y242" i="40"/>
  <c r="Y249" i="40"/>
  <c r="Y243" i="40"/>
  <c r="Y239" i="40"/>
  <c r="Y248" i="40"/>
  <c r="Y256" i="40"/>
  <c r="Y262" i="40"/>
  <c r="Y253" i="40"/>
  <c r="Y203" i="40"/>
  <c r="Y220" i="40"/>
  <c r="Y225" i="40"/>
  <c r="Y224" i="40"/>
  <c r="Y221" i="40"/>
  <c r="Y214" i="40"/>
  <c r="Y217" i="40"/>
  <c r="Y216" i="40"/>
  <c r="Y215" i="40"/>
  <c r="Y232" i="40"/>
  <c r="Y208" i="40"/>
  <c r="Y211" i="40"/>
  <c r="Y209" i="40"/>
  <c r="Y233" i="40"/>
  <c r="Y210" i="40"/>
  <c r="Y226" i="40"/>
  <c r="Y231" i="40"/>
  <c r="Y205" i="40"/>
  <c r="Y228" i="40"/>
  <c r="Y204" i="40"/>
  <c r="Y227" i="40"/>
  <c r="Y156" i="40"/>
  <c r="Y164" i="40"/>
  <c r="Y175" i="40"/>
  <c r="Y183" i="40"/>
  <c r="Y182" i="40"/>
  <c r="Y167" i="40"/>
  <c r="Y159" i="40"/>
  <c r="Y151" i="40"/>
  <c r="Y150" i="40"/>
  <c r="Y158" i="40"/>
  <c r="Y166" i="40"/>
  <c r="Y177" i="40"/>
  <c r="Y185" i="40"/>
  <c r="Y180" i="40"/>
  <c r="Y165" i="40"/>
  <c r="Y157" i="40"/>
  <c r="Y149" i="40"/>
  <c r="Y161" i="40"/>
  <c r="Y152" i="40"/>
  <c r="Y160" i="40"/>
  <c r="Y168" i="40"/>
  <c r="Y179" i="40"/>
  <c r="Y186" i="40"/>
  <c r="Y178" i="40"/>
  <c r="Y163" i="40"/>
  <c r="Y155" i="40"/>
  <c r="Y154" i="40"/>
  <c r="Y162" i="40"/>
  <c r="Y174" i="40"/>
  <c r="Y181" i="40"/>
  <c r="Y184" i="40"/>
  <c r="Y176" i="40"/>
  <c r="Y153" i="40"/>
  <c r="AO268" i="40" l="1"/>
  <c r="AA245" i="40" l="1"/>
  <c r="AA105" i="40"/>
  <c r="Z245" i="40"/>
  <c r="Z105" i="40"/>
  <c r="Z187" i="40"/>
  <c r="AD245" i="40" l="1"/>
  <c r="AM245" i="40" s="1"/>
  <c r="AN245" i="40" s="1"/>
  <c r="AD105" i="40"/>
  <c r="AM105" i="40" s="1"/>
  <c r="AA131" i="40"/>
  <c r="AA123" i="40"/>
  <c r="AA125" i="40"/>
  <c r="AA126" i="40"/>
  <c r="AA129" i="40"/>
  <c r="AA128" i="40"/>
  <c r="AA132" i="40"/>
  <c r="AA124" i="40"/>
  <c r="AA127" i="40"/>
  <c r="AA130" i="40"/>
  <c r="Z128" i="40"/>
  <c r="Z131" i="40"/>
  <c r="Z123" i="40"/>
  <c r="Z126" i="40"/>
  <c r="Z130" i="40"/>
  <c r="Z129" i="40"/>
  <c r="Z132" i="40"/>
  <c r="Z124" i="40"/>
  <c r="Z125" i="40"/>
  <c r="AD125" i="40" s="1"/>
  <c r="Z127" i="40"/>
  <c r="Z150" i="40"/>
  <c r="Z158" i="40"/>
  <c r="Z162" i="40"/>
  <c r="Z154" i="40"/>
  <c r="Z181" i="40"/>
  <c r="Z182" i="40"/>
  <c r="Z165" i="40"/>
  <c r="Z175" i="40"/>
  <c r="Z183" i="40"/>
  <c r="Z179" i="40"/>
  <c r="Z157" i="40"/>
  <c r="Z184" i="40"/>
  <c r="Z161" i="40"/>
  <c r="Z152" i="40"/>
  <c r="Z167" i="40"/>
  <c r="Z164" i="40"/>
  <c r="Z177" i="40"/>
  <c r="Z185" i="40"/>
  <c r="Z159" i="40"/>
  <c r="Z178" i="40"/>
  <c r="Z151" i="40"/>
  <c r="Z163" i="40"/>
  <c r="Z176" i="40"/>
  <c r="Z186" i="40"/>
  <c r="Z166" i="40"/>
  <c r="Z155" i="40"/>
  <c r="Z174" i="40"/>
  <c r="Z160" i="40"/>
  <c r="Z180" i="40"/>
  <c r="Z156" i="40"/>
  <c r="Z168" i="40"/>
  <c r="Z149" i="40"/>
  <c r="Z153" i="40"/>
  <c r="AA83" i="40"/>
  <c r="AA101" i="40"/>
  <c r="AA62" i="40"/>
  <c r="AA17" i="40"/>
  <c r="AA46" i="40"/>
  <c r="AA50" i="40"/>
  <c r="AA119" i="40"/>
  <c r="AA102" i="40"/>
  <c r="AA77" i="40"/>
  <c r="AA32" i="40"/>
  <c r="AA58" i="40"/>
  <c r="AA94" i="40"/>
  <c r="AA115" i="40"/>
  <c r="AA79" i="40"/>
  <c r="AA95" i="40"/>
  <c r="AA109" i="40"/>
  <c r="AA16" i="40"/>
  <c r="AA44" i="40"/>
  <c r="AA75" i="40"/>
  <c r="AA106" i="40"/>
  <c r="AA111" i="40"/>
  <c r="AA114" i="40"/>
  <c r="AA18" i="40"/>
  <c r="AA76" i="40"/>
  <c r="AA122" i="40"/>
  <c r="AA21" i="40"/>
  <c r="AA37" i="40"/>
  <c r="AA36" i="40"/>
  <c r="AA108" i="40"/>
  <c r="AA64" i="40"/>
  <c r="AA85" i="40"/>
  <c r="AA112" i="40"/>
  <c r="AA41" i="40"/>
  <c r="AA117" i="40"/>
  <c r="AA110" i="40"/>
  <c r="AA24" i="40"/>
  <c r="AA23" i="40"/>
  <c r="AA88" i="40"/>
  <c r="AA89" i="40"/>
  <c r="AA84" i="40"/>
  <c r="AA120" i="40"/>
  <c r="AA121" i="40"/>
  <c r="AA118" i="40"/>
  <c r="AA78" i="40"/>
  <c r="AA47" i="40"/>
  <c r="AA56" i="40"/>
  <c r="AA57" i="40"/>
  <c r="AA29" i="40"/>
  <c r="AA45" i="40"/>
  <c r="AA48" i="40"/>
  <c r="AA53" i="40"/>
  <c r="AA91" i="40"/>
  <c r="AA52" i="40"/>
  <c r="AA82" i="40"/>
  <c r="AA96" i="40"/>
  <c r="AA100" i="40"/>
  <c r="AA63" i="40"/>
  <c r="AA107" i="40"/>
  <c r="AA59" i="40"/>
  <c r="AA116" i="40"/>
  <c r="AA90" i="40"/>
  <c r="AA99" i="40"/>
  <c r="AA33" i="40"/>
  <c r="AA38" i="40"/>
  <c r="AA113" i="40"/>
  <c r="AA27" i="40"/>
  <c r="AA22" i="40"/>
  <c r="AA28" i="40"/>
  <c r="Z64" i="40"/>
  <c r="Z22" i="40"/>
  <c r="Z79" i="40"/>
  <c r="Z78" i="40"/>
  <c r="Z95" i="40"/>
  <c r="Z45" i="40"/>
  <c r="Z56" i="40"/>
  <c r="Z57" i="40"/>
  <c r="Z99" i="40"/>
  <c r="Z115" i="40"/>
  <c r="Z33" i="40"/>
  <c r="Z59" i="40"/>
  <c r="Z122" i="40"/>
  <c r="Z88" i="40"/>
  <c r="Z118" i="40"/>
  <c r="Z96" i="40"/>
  <c r="Z82" i="40"/>
  <c r="Z111" i="40"/>
  <c r="Z120" i="40"/>
  <c r="Z100" i="40"/>
  <c r="Z121" i="40"/>
  <c r="Z46" i="40"/>
  <c r="Z23" i="40"/>
  <c r="Z17" i="40"/>
  <c r="Z18" i="40"/>
  <c r="Z85" i="40"/>
  <c r="Z32" i="40"/>
  <c r="Z16" i="40"/>
  <c r="Z24" i="40"/>
  <c r="Z116" i="40"/>
  <c r="Z36" i="40"/>
  <c r="Z29" i="40"/>
  <c r="Z89" i="40"/>
  <c r="Z28" i="40"/>
  <c r="Z90" i="40"/>
  <c r="Z94" i="40"/>
  <c r="Z76" i="40"/>
  <c r="Z58" i="40"/>
  <c r="Z109" i="40"/>
  <c r="Z50" i="40"/>
  <c r="Z77" i="40"/>
  <c r="Z53" i="40"/>
  <c r="Z41" i="40"/>
  <c r="Z117" i="40"/>
  <c r="Z108" i="40"/>
  <c r="Z63" i="40"/>
  <c r="Z44" i="40"/>
  <c r="Z91" i="40"/>
  <c r="Z119" i="40"/>
  <c r="Z107" i="40"/>
  <c r="Z112" i="40"/>
  <c r="Z27" i="40"/>
  <c r="Z47" i="40"/>
  <c r="Z102" i="40"/>
  <c r="Z113" i="40"/>
  <c r="Z83" i="40"/>
  <c r="Z62" i="40"/>
  <c r="Z52" i="40"/>
  <c r="Z114" i="40"/>
  <c r="Z21" i="40"/>
  <c r="Z110" i="40"/>
  <c r="Z38" i="40"/>
  <c r="Z106" i="40"/>
  <c r="Z75" i="40"/>
  <c r="Z84" i="40"/>
  <c r="Z101" i="40"/>
  <c r="Z37" i="40"/>
  <c r="Z48" i="40"/>
  <c r="Z265" i="40"/>
  <c r="Z226" i="40"/>
  <c r="Z244" i="40"/>
  <c r="Z217" i="40"/>
  <c r="Z250" i="40"/>
  <c r="Z228" i="40"/>
  <c r="Z248" i="40"/>
  <c r="Z259" i="40"/>
  <c r="Z210" i="40"/>
  <c r="Z232" i="40"/>
  <c r="Z239" i="40"/>
  <c r="Z209" i="40"/>
  <c r="Z243" i="40"/>
  <c r="Z216" i="40"/>
  <c r="Z233" i="40"/>
  <c r="Z214" i="40"/>
  <c r="Z256" i="40"/>
  <c r="Z231" i="40"/>
  <c r="Z262" i="40"/>
  <c r="Z253" i="40"/>
  <c r="Z220" i="40"/>
  <c r="Z242" i="40"/>
  <c r="Z211" i="40"/>
  <c r="Z224" i="40"/>
  <c r="Z204" i="40"/>
  <c r="Z225" i="40"/>
  <c r="Z203" i="40"/>
  <c r="Z249" i="40"/>
  <c r="Z236" i="40"/>
  <c r="Z215" i="40"/>
  <c r="Z227" i="40"/>
  <c r="Z221" i="40"/>
  <c r="Z205" i="40"/>
  <c r="Z208" i="40"/>
  <c r="AA249" i="40"/>
  <c r="AA232" i="40"/>
  <c r="AA265" i="40"/>
  <c r="AA227" i="40"/>
  <c r="AA243" i="40"/>
  <c r="AA215" i="40"/>
  <c r="AA208" i="40"/>
  <c r="AA205" i="40"/>
  <c r="AA250" i="40"/>
  <c r="AA204" i="40"/>
  <c r="AA220" i="40"/>
  <c r="AA224" i="40"/>
  <c r="AA216" i="40"/>
  <c r="AA236" i="40"/>
  <c r="AA214" i="40"/>
  <c r="AA248" i="40"/>
  <c r="AA228" i="40"/>
  <c r="AA256" i="40"/>
  <c r="AA259" i="40"/>
  <c r="AA203" i="40"/>
  <c r="AA244" i="40"/>
  <c r="AA253" i="40"/>
  <c r="AA231" i="40"/>
  <c r="AA233" i="40"/>
  <c r="AA242" i="40"/>
  <c r="AA221" i="40"/>
  <c r="AA210" i="40"/>
  <c r="AA239" i="40"/>
  <c r="AA225" i="40"/>
  <c r="AA262" i="40"/>
  <c r="AA217" i="40"/>
  <c r="AA226" i="40"/>
  <c r="AA209" i="40"/>
  <c r="AA211" i="40"/>
  <c r="AE245" i="40" l="1"/>
  <c r="AE105" i="40"/>
  <c r="AN105" i="40"/>
  <c r="AO245" i="40"/>
  <c r="AV119" i="40"/>
  <c r="AD106" i="40"/>
  <c r="AD127" i="40"/>
  <c r="AE127" i="40" s="1"/>
  <c r="AD131" i="40"/>
  <c r="AM131" i="40" s="1"/>
  <c r="AN131" i="40" s="1"/>
  <c r="AD36" i="40"/>
  <c r="AE36" i="40" s="1"/>
  <c r="AD129" i="40"/>
  <c r="AM129" i="40" s="1"/>
  <c r="AN129" i="40" s="1"/>
  <c r="AD85" i="40"/>
  <c r="AM85" i="40" s="1"/>
  <c r="AN85" i="40" s="1"/>
  <c r="AE125" i="40"/>
  <c r="AM125" i="40"/>
  <c r="AN125" i="40" s="1"/>
  <c r="AD16" i="40"/>
  <c r="AM16" i="40" s="1"/>
  <c r="AN16" i="40" s="1"/>
  <c r="AD130" i="40"/>
  <c r="AD112" i="40"/>
  <c r="AE112" i="40" s="1"/>
  <c r="AD126" i="40"/>
  <c r="AD123" i="40"/>
  <c r="AD83" i="40"/>
  <c r="AE83" i="40" s="1"/>
  <c r="AD128" i="40"/>
  <c r="AD124" i="40"/>
  <c r="AD132" i="40"/>
  <c r="AD58" i="40"/>
  <c r="AE58" i="40" s="1"/>
  <c r="AD53" i="40"/>
  <c r="AM53" i="40" s="1"/>
  <c r="AN53" i="40" s="1"/>
  <c r="AD22" i="40"/>
  <c r="AD82" i="40"/>
  <c r="AM82" i="40" s="1"/>
  <c r="AN82" i="40" s="1"/>
  <c r="AD99" i="40"/>
  <c r="AM99" i="40" s="1"/>
  <c r="AN99" i="40" s="1"/>
  <c r="AD64" i="40"/>
  <c r="AE64" i="40" s="1"/>
  <c r="AD121" i="40"/>
  <c r="AM121" i="40" s="1"/>
  <c r="AN121" i="40" s="1"/>
  <c r="AD109" i="40"/>
  <c r="AD102" i="40"/>
  <c r="AM102" i="40" s="1"/>
  <c r="AN102" i="40" s="1"/>
  <c r="AD28" i="40"/>
  <c r="AE28" i="40" s="1"/>
  <c r="AD38" i="40"/>
  <c r="AE38" i="40" s="1"/>
  <c r="AD116" i="40"/>
  <c r="AE116" i="40" s="1"/>
  <c r="AD91" i="40"/>
  <c r="AE91" i="40" s="1"/>
  <c r="AD94" i="40"/>
  <c r="AE94" i="40" s="1"/>
  <c r="AD29" i="40"/>
  <c r="AM29" i="40" s="1"/>
  <c r="AN29" i="40" s="1"/>
  <c r="AD17" i="40"/>
  <c r="AE17" i="40" s="1"/>
  <c r="AD100" i="40"/>
  <c r="AE100" i="40" s="1"/>
  <c r="AD78" i="40"/>
  <c r="AM78" i="40" s="1"/>
  <c r="AN78" i="40" s="1"/>
  <c r="AD259" i="40"/>
  <c r="AE259" i="40" s="1"/>
  <c r="AD48" i="40"/>
  <c r="AE48" i="40" s="1"/>
  <c r="AD50" i="40"/>
  <c r="AM50" i="40" s="1"/>
  <c r="AN50" i="40" s="1"/>
  <c r="AD114" i="40"/>
  <c r="AM114" i="40" s="1"/>
  <c r="AN114" i="40" s="1"/>
  <c r="AD44" i="40"/>
  <c r="AM44" i="40" s="1"/>
  <c r="AN44" i="40" s="1"/>
  <c r="AD32" i="40"/>
  <c r="AE32" i="40" s="1"/>
  <c r="AD56" i="40"/>
  <c r="AM56" i="40" s="1"/>
  <c r="AN56" i="40" s="1"/>
  <c r="AD79" i="40"/>
  <c r="AE79" i="40" s="1"/>
  <c r="AD214" i="40"/>
  <c r="AM214" i="40" s="1"/>
  <c r="AN214" i="40" s="1"/>
  <c r="AD217" i="40"/>
  <c r="AM217" i="40" s="1"/>
  <c r="AN217" i="40" s="1"/>
  <c r="AD21" i="40"/>
  <c r="AE21" i="40" s="1"/>
  <c r="AD27" i="40"/>
  <c r="AM27" i="40" s="1"/>
  <c r="AN27" i="40" s="1"/>
  <c r="AD117" i="40"/>
  <c r="AM117" i="40" s="1"/>
  <c r="AN117" i="40" s="1"/>
  <c r="AD208" i="40"/>
  <c r="AM208" i="40" s="1"/>
  <c r="AN208" i="40" s="1"/>
  <c r="AD215" i="40"/>
  <c r="AE215" i="40" s="1"/>
  <c r="AD225" i="40"/>
  <c r="AD242" i="40"/>
  <c r="AM242" i="40" s="1"/>
  <c r="AN242" i="40" s="1"/>
  <c r="AD231" i="40"/>
  <c r="AM231" i="40" s="1"/>
  <c r="AN231" i="40" s="1"/>
  <c r="AD216" i="40"/>
  <c r="AM216" i="40" s="1"/>
  <c r="AN216" i="40" s="1"/>
  <c r="AD232" i="40"/>
  <c r="AM232" i="40" s="1"/>
  <c r="AN232" i="40" s="1"/>
  <c r="AD228" i="40"/>
  <c r="AE228" i="40" s="1"/>
  <c r="AD101" i="40"/>
  <c r="AE101" i="40" s="1"/>
  <c r="AD52" i="40"/>
  <c r="AM52" i="40" s="1"/>
  <c r="AN52" i="40" s="1"/>
  <c r="AD107" i="40"/>
  <c r="AD63" i="40"/>
  <c r="AE63" i="40" s="1"/>
  <c r="AD46" i="40"/>
  <c r="AE46" i="40" s="1"/>
  <c r="AD111" i="40"/>
  <c r="AE111" i="40" s="1"/>
  <c r="AD88" i="40"/>
  <c r="AE88" i="40" s="1"/>
  <c r="AD115" i="40"/>
  <c r="AM115" i="40" s="1"/>
  <c r="AN115" i="40" s="1"/>
  <c r="AD45" i="40"/>
  <c r="AM45" i="40" s="1"/>
  <c r="AN45" i="40" s="1"/>
  <c r="AD113" i="40"/>
  <c r="AM113" i="40" s="1"/>
  <c r="AN113" i="40" s="1"/>
  <c r="AD41" i="40"/>
  <c r="AM41" i="40" s="1"/>
  <c r="AN41" i="40" s="1"/>
  <c r="AD90" i="40"/>
  <c r="AM90" i="40" s="1"/>
  <c r="AN90" i="40" s="1"/>
  <c r="AD23" i="40"/>
  <c r="AM23" i="40" s="1"/>
  <c r="AN23" i="40" s="1"/>
  <c r="AD120" i="40"/>
  <c r="AM120" i="40" s="1"/>
  <c r="AN120" i="40" s="1"/>
  <c r="AD226" i="40"/>
  <c r="AM226" i="40" s="1"/>
  <c r="AD205" i="40"/>
  <c r="AD236" i="40"/>
  <c r="AD204" i="40"/>
  <c r="AD220" i="40"/>
  <c r="AD256" i="40"/>
  <c r="AD243" i="40"/>
  <c r="AD210" i="40"/>
  <c r="AD250" i="40"/>
  <c r="AD265" i="40"/>
  <c r="AD84" i="40"/>
  <c r="AD110" i="40"/>
  <c r="AM110" i="40" s="1"/>
  <c r="AD62" i="40"/>
  <c r="AD47" i="40"/>
  <c r="AD119" i="40"/>
  <c r="AD108" i="40"/>
  <c r="AM108" i="40" s="1"/>
  <c r="AD77" i="40"/>
  <c r="AD76" i="40"/>
  <c r="AD89" i="40"/>
  <c r="AD24" i="40"/>
  <c r="AD18" i="40"/>
  <c r="AD122" i="40"/>
  <c r="AD95" i="40"/>
  <c r="AD221" i="40"/>
  <c r="AD249" i="40"/>
  <c r="AD224" i="40"/>
  <c r="AM224" i="40" s="1"/>
  <c r="AD253" i="40"/>
  <c r="AD209" i="40"/>
  <c r="AD75" i="40"/>
  <c r="AD96" i="40"/>
  <c r="AD59" i="40"/>
  <c r="AD57" i="40"/>
  <c r="AD227" i="40"/>
  <c r="AM227" i="40" s="1"/>
  <c r="AD203" i="40"/>
  <c r="AD211" i="40"/>
  <c r="AD262" i="40"/>
  <c r="AD233" i="40"/>
  <c r="AD239" i="40"/>
  <c r="AD248" i="40"/>
  <c r="AD244" i="40"/>
  <c r="AD37" i="40"/>
  <c r="AD118" i="40"/>
  <c r="AD33" i="40"/>
  <c r="AE85" i="40" l="1"/>
  <c r="AM107" i="40"/>
  <c r="AN107" i="40" s="1"/>
  <c r="AE225" i="40"/>
  <c r="AM225" i="40"/>
  <c r="AN225" i="40" s="1"/>
  <c r="AM109" i="40"/>
  <c r="AN109" i="40" s="1"/>
  <c r="AM106" i="40"/>
  <c r="AN106" i="40" s="1"/>
  <c r="AM22" i="40"/>
  <c r="AN22" i="40" s="1"/>
  <c r="AM58" i="40"/>
  <c r="AN58" i="40" s="1"/>
  <c r="AE16" i="40"/>
  <c r="AM36" i="40"/>
  <c r="AN36" i="40" s="1"/>
  <c r="AM112" i="40"/>
  <c r="AN112" i="40" s="1"/>
  <c r="AE131" i="40"/>
  <c r="AO105" i="40"/>
  <c r="AM127" i="40"/>
  <c r="AE106" i="40"/>
  <c r="AE129" i="40"/>
  <c r="AE121" i="40"/>
  <c r="AM83" i="40"/>
  <c r="AN83" i="40" s="1"/>
  <c r="AE22" i="40"/>
  <c r="AE53" i="40"/>
  <c r="AE123" i="40"/>
  <c r="AM123" i="40"/>
  <c r="AN123" i="40" s="1"/>
  <c r="AO131" i="40"/>
  <c r="AE126" i="40"/>
  <c r="AM126" i="40"/>
  <c r="AN126" i="40" s="1"/>
  <c r="AO125" i="40"/>
  <c r="AE130" i="40"/>
  <c r="AM130" i="40"/>
  <c r="AN130" i="40" s="1"/>
  <c r="AE99" i="40"/>
  <c r="AE132" i="40"/>
  <c r="AM132" i="40"/>
  <c r="AN132" i="40" s="1"/>
  <c r="AE128" i="40"/>
  <c r="AM128" i="40"/>
  <c r="AN128" i="40" s="1"/>
  <c r="AE124" i="40"/>
  <c r="AM124" i="40"/>
  <c r="AN124" i="40" s="1"/>
  <c r="AO129" i="40"/>
  <c r="AM64" i="40"/>
  <c r="AN64" i="40" s="1"/>
  <c r="AE82" i="40"/>
  <c r="AE109" i="40"/>
  <c r="AE232" i="40"/>
  <c r="AM259" i="40"/>
  <c r="AE216" i="40"/>
  <c r="AM215" i="40"/>
  <c r="AN215" i="40" s="1"/>
  <c r="AE78" i="40"/>
  <c r="AM94" i="40"/>
  <c r="AN94" i="40" s="1"/>
  <c r="AM100" i="40"/>
  <c r="AM32" i="40"/>
  <c r="AN32" i="40" s="1"/>
  <c r="AM48" i="40"/>
  <c r="AE23" i="40"/>
  <c r="AM91" i="40"/>
  <c r="AN91" i="40" s="1"/>
  <c r="AM111" i="40"/>
  <c r="AN111" i="40" s="1"/>
  <c r="AM28" i="40"/>
  <c r="AN28" i="40" s="1"/>
  <c r="AE102" i="40"/>
  <c r="AM17" i="40"/>
  <c r="AN17" i="40" s="1"/>
  <c r="AM38" i="40"/>
  <c r="AN38" i="40" s="1"/>
  <c r="AE90" i="40"/>
  <c r="AE44" i="40"/>
  <c r="AE117" i="40"/>
  <c r="AE214" i="40"/>
  <c r="AM116" i="40"/>
  <c r="AN116" i="40" s="1"/>
  <c r="AE107" i="40"/>
  <c r="AE29" i="40"/>
  <c r="AE27" i="40"/>
  <c r="AE52" i="40"/>
  <c r="AM88" i="40"/>
  <c r="AN88" i="40" s="1"/>
  <c r="AE231" i="40"/>
  <c r="AE208" i="40"/>
  <c r="AE114" i="40"/>
  <c r="AM21" i="40"/>
  <c r="AN21" i="40" s="1"/>
  <c r="AE45" i="40"/>
  <c r="AM46" i="40"/>
  <c r="AM79" i="40"/>
  <c r="AN79" i="40" s="1"/>
  <c r="AE41" i="40"/>
  <c r="AE120" i="40"/>
  <c r="AM63" i="40"/>
  <c r="AN63" i="40" s="1"/>
  <c r="AE113" i="40"/>
  <c r="AE242" i="40"/>
  <c r="AE56" i="40"/>
  <c r="AE217" i="40"/>
  <c r="AM228" i="40"/>
  <c r="AN228" i="40" s="1"/>
  <c r="AE50" i="40"/>
  <c r="AE115" i="40"/>
  <c r="AM101" i="40"/>
  <c r="AE248" i="40"/>
  <c r="AM248" i="40"/>
  <c r="AN248" i="40" s="1"/>
  <c r="AE57" i="40"/>
  <c r="AM57" i="40"/>
  <c r="AN57" i="40" s="1"/>
  <c r="AN224" i="40"/>
  <c r="AE224" i="40"/>
  <c r="AE89" i="40"/>
  <c r="AM89" i="40"/>
  <c r="AN89" i="40" s="1"/>
  <c r="AM84" i="40"/>
  <c r="AN84" i="40" s="1"/>
  <c r="AE84" i="40"/>
  <c r="AE236" i="40"/>
  <c r="AM236" i="40"/>
  <c r="AN236" i="40" s="1"/>
  <c r="AE118" i="40"/>
  <c r="AM118" i="40"/>
  <c r="AN118" i="40" s="1"/>
  <c r="AE239" i="40"/>
  <c r="AM239" i="40"/>
  <c r="AN239" i="40" s="1"/>
  <c r="AO29" i="40"/>
  <c r="AE122" i="40"/>
  <c r="AM122" i="40"/>
  <c r="AN122" i="40" s="1"/>
  <c r="AM47" i="40"/>
  <c r="AN47" i="40" s="1"/>
  <c r="AE47" i="40"/>
  <c r="AM256" i="40"/>
  <c r="AN256" i="40" s="1"/>
  <c r="AE256" i="40"/>
  <c r="AO114" i="40"/>
  <c r="AM37" i="40"/>
  <c r="AN37" i="40" s="1"/>
  <c r="AE37" i="40"/>
  <c r="AE233" i="40"/>
  <c r="AM233" i="40"/>
  <c r="AN233" i="40" s="1"/>
  <c r="AE227" i="40"/>
  <c r="AN227" i="40"/>
  <c r="AM96" i="40"/>
  <c r="AN96" i="40" s="1"/>
  <c r="AE96" i="40"/>
  <c r="AM221" i="40"/>
  <c r="AN221" i="40" s="1"/>
  <c r="AE221" i="40"/>
  <c r="AE95" i="40"/>
  <c r="AM95" i="40"/>
  <c r="AN95" i="40" s="1"/>
  <c r="AM18" i="40"/>
  <c r="AN18" i="40" s="1"/>
  <c r="AE18" i="40"/>
  <c r="AE77" i="40"/>
  <c r="AM77" i="40"/>
  <c r="AN77" i="40" s="1"/>
  <c r="AE62" i="40"/>
  <c r="AM62" i="40"/>
  <c r="AN62" i="40" s="1"/>
  <c r="AE250" i="40"/>
  <c r="AM250" i="40"/>
  <c r="AN250" i="40" s="1"/>
  <c r="AM220" i="40"/>
  <c r="AN220" i="40" s="1"/>
  <c r="AE220" i="40"/>
  <c r="AO115" i="40"/>
  <c r="AM33" i="40"/>
  <c r="AN33" i="40" s="1"/>
  <c r="AE33" i="40"/>
  <c r="AM211" i="40"/>
  <c r="AN211" i="40" s="1"/>
  <c r="AE211" i="40"/>
  <c r="AO117" i="40"/>
  <c r="AM209" i="40"/>
  <c r="AN209" i="40" s="1"/>
  <c r="AE209" i="40"/>
  <c r="AO121" i="40"/>
  <c r="AM119" i="40"/>
  <c r="AN119" i="40" s="1"/>
  <c r="AE119" i="40"/>
  <c r="AM243" i="40"/>
  <c r="AN243" i="40" s="1"/>
  <c r="AE243" i="40"/>
  <c r="AO102" i="40"/>
  <c r="AO109" i="40"/>
  <c r="AO113" i="40"/>
  <c r="AE203" i="40"/>
  <c r="AM203" i="40"/>
  <c r="AN203" i="40" s="1"/>
  <c r="AE59" i="40"/>
  <c r="AM59" i="40"/>
  <c r="AN59" i="40" s="1"/>
  <c r="AM75" i="40"/>
  <c r="AN75" i="40" s="1"/>
  <c r="AE75" i="40"/>
  <c r="AM249" i="40"/>
  <c r="AN249" i="40" s="1"/>
  <c r="AE249" i="40"/>
  <c r="AM76" i="40"/>
  <c r="AN76" i="40" s="1"/>
  <c r="AE76" i="40"/>
  <c r="AM265" i="40"/>
  <c r="AN265" i="40" s="1"/>
  <c r="AE265" i="40"/>
  <c r="AE205" i="40"/>
  <c r="AM205" i="40"/>
  <c r="AN205" i="40" s="1"/>
  <c r="AO242" i="40"/>
  <c r="AO56" i="40"/>
  <c r="AO120" i="40"/>
  <c r="AO112" i="40"/>
  <c r="AE244" i="40"/>
  <c r="AM244" i="40"/>
  <c r="AN244" i="40" s="1"/>
  <c r="AE262" i="40"/>
  <c r="AM262" i="40"/>
  <c r="AN262" i="40" s="1"/>
  <c r="AM253" i="40"/>
  <c r="AN253" i="40" s="1"/>
  <c r="AE253" i="40"/>
  <c r="AO99" i="40"/>
  <c r="AO82" i="40"/>
  <c r="AM24" i="40"/>
  <c r="AN24" i="40" s="1"/>
  <c r="AE24" i="40"/>
  <c r="AN108" i="40"/>
  <c r="AE108" i="40"/>
  <c r="AE110" i="40"/>
  <c r="AN110" i="40"/>
  <c r="AE210" i="40"/>
  <c r="AM210" i="40"/>
  <c r="AN210" i="40" s="1"/>
  <c r="AE204" i="40"/>
  <c r="AM204" i="40"/>
  <c r="AN204" i="40" s="1"/>
  <c r="AN226" i="40"/>
  <c r="AE226" i="40"/>
  <c r="AO106" i="40" l="1"/>
  <c r="AO259" i="40"/>
  <c r="AN259" i="40"/>
  <c r="AO46" i="40"/>
  <c r="AN46" i="40"/>
  <c r="AO100" i="40"/>
  <c r="AN100" i="40"/>
  <c r="AO101" i="40"/>
  <c r="AN101" i="40"/>
  <c r="AO48" i="40"/>
  <c r="AN48" i="40"/>
  <c r="AO127" i="40"/>
  <c r="AN127" i="40"/>
  <c r="AO83" i="40"/>
  <c r="AO132" i="40"/>
  <c r="AO126" i="40"/>
  <c r="AO124" i="40"/>
  <c r="AO130" i="40"/>
  <c r="AO123" i="40"/>
  <c r="AO128" i="40"/>
  <c r="AO111" i="40"/>
  <c r="AO116" i="40"/>
  <c r="AO28" i="40"/>
  <c r="AO38" i="40"/>
  <c r="AO21" i="40"/>
  <c r="AO63" i="40"/>
  <c r="AO265" i="40"/>
  <c r="AO249" i="40"/>
  <c r="AO243" i="40"/>
  <c r="AO239" i="40"/>
  <c r="AO118" i="40"/>
  <c r="AO236" i="40"/>
  <c r="AO57" i="40"/>
  <c r="AO248" i="40"/>
  <c r="AO253" i="40"/>
  <c r="AO75" i="40"/>
  <c r="AO119" i="40"/>
  <c r="AO250" i="40"/>
  <c r="AO122" i="40"/>
  <c r="AO262" i="40"/>
  <c r="AO110" i="40"/>
  <c r="AO244" i="40"/>
  <c r="AM267" i="40"/>
  <c r="AO256" i="40"/>
  <c r="AS108" i="40" l="1"/>
  <c r="AO108" i="40"/>
  <c r="AS177" i="40" l="1"/>
  <c r="AS181" i="40"/>
  <c r="AS179" i="40"/>
  <c r="AS168" i="40"/>
  <c r="AS174" i="40"/>
  <c r="AS166" i="40"/>
  <c r="AS175" i="40"/>
  <c r="AS167" i="40"/>
  <c r="AS182" i="40"/>
  <c r="AS184" i="40"/>
  <c r="AS192" i="40" l="1"/>
  <c r="AS225" i="40"/>
  <c r="AO225" i="40"/>
  <c r="AS210" i="40"/>
  <c r="AO210" i="40"/>
  <c r="AS214" i="40"/>
  <c r="AO214" i="40"/>
  <c r="AS204" i="40"/>
  <c r="AO204" i="40"/>
  <c r="AS228" i="40"/>
  <c r="AO228" i="40"/>
  <c r="AS224" i="40"/>
  <c r="AO224" i="40"/>
  <c r="AS215" i="40" l="1"/>
  <c r="AO215" i="40"/>
  <c r="AS23" i="40"/>
  <c r="AO23" i="40"/>
  <c r="AS36" i="40"/>
  <c r="AO36" i="40"/>
  <c r="AS84" i="40"/>
  <c r="AO84" i="40"/>
  <c r="AS27" i="40"/>
  <c r="AO27" i="40"/>
  <c r="AS58" i="40"/>
  <c r="AO58" i="40"/>
  <c r="AS209" i="40"/>
  <c r="AO209" i="40"/>
  <c r="AS211" i="40"/>
  <c r="AO211" i="40"/>
  <c r="AS32" i="40"/>
  <c r="AO32" i="40"/>
  <c r="AS37" i="40"/>
  <c r="AO37" i="40"/>
  <c r="AS53" i="40"/>
  <c r="AO53" i="40"/>
  <c r="AS62" i="40"/>
  <c r="AO62" i="40"/>
  <c r="AS208" i="40"/>
  <c r="AO208" i="40"/>
  <c r="AS205" i="40"/>
  <c r="AO205" i="40"/>
  <c r="AS231" i="40"/>
  <c r="AO231" i="40"/>
  <c r="AS226" i="40"/>
  <c r="AO226" i="40"/>
  <c r="AS203" i="40"/>
  <c r="AO203" i="40"/>
  <c r="AS227" i="40"/>
  <c r="AO227" i="40"/>
  <c r="AS232" i="40"/>
  <c r="AO232" i="40"/>
  <c r="AS221" i="40"/>
  <c r="AO221" i="40"/>
  <c r="AS216" i="40"/>
  <c r="AO216" i="40"/>
  <c r="AL267" i="40"/>
  <c r="AS89" i="40" l="1"/>
  <c r="AO89" i="40"/>
  <c r="AS77" i="40"/>
  <c r="AO77" i="40"/>
  <c r="AS33" i="40"/>
  <c r="AO33" i="40"/>
  <c r="AS95" i="40"/>
  <c r="AO95" i="40"/>
  <c r="AS220" i="40"/>
  <c r="AO220" i="40"/>
  <c r="AS64" i="40"/>
  <c r="AO64" i="40"/>
  <c r="AS94" i="40"/>
  <c r="AO94" i="40"/>
  <c r="AS24" i="40"/>
  <c r="AO24" i="40"/>
  <c r="AS45" i="40"/>
  <c r="AO45" i="40"/>
  <c r="AS79" i="40"/>
  <c r="AO79" i="40"/>
  <c r="AS96" i="40"/>
  <c r="AO96" i="40"/>
  <c r="AS76" i="40"/>
  <c r="AO76" i="40"/>
  <c r="AS52" i="40"/>
  <c r="AO52" i="40"/>
  <c r="AS44" i="40"/>
  <c r="AO44" i="40"/>
  <c r="AS88" i="40"/>
  <c r="AO88" i="40"/>
  <c r="AS217" i="40"/>
  <c r="AO217" i="40"/>
  <c r="AS41" i="40"/>
  <c r="AO41" i="40"/>
  <c r="AS22" i="40"/>
  <c r="AO22" i="40"/>
  <c r="AS50" i="40"/>
  <c r="AO50" i="40"/>
  <c r="AS17" i="40"/>
  <c r="AO17" i="40"/>
  <c r="AS78" i="40"/>
  <c r="AO78" i="40"/>
  <c r="AS16" i="40"/>
  <c r="AO16" i="40"/>
  <c r="AS90" i="40"/>
  <c r="AO90" i="40"/>
  <c r="AS233" i="40"/>
  <c r="AO233" i="40"/>
  <c r="AS47" i="40"/>
  <c r="AO47" i="40"/>
  <c r="AS107" i="40"/>
  <c r="AO107" i="40"/>
  <c r="AS135" i="40"/>
  <c r="AO135" i="40"/>
  <c r="AS18" i="40"/>
  <c r="AO18" i="40"/>
  <c r="AS59" i="40"/>
  <c r="AO59" i="40"/>
  <c r="AS91" i="40"/>
  <c r="AO91" i="40"/>
  <c r="AS85" i="40"/>
  <c r="AO85" i="40"/>
  <c r="AS267" i="40" l="1"/>
  <c r="AO267" i="40"/>
  <c r="AP245" i="40" l="1"/>
  <c r="AP208" i="40"/>
  <c r="AP232" i="40"/>
  <c r="AP216" i="40"/>
  <c r="AP231" i="40"/>
  <c r="AT231" i="40" s="1"/>
  <c r="AU231" i="40" s="1"/>
  <c r="AP217" i="40"/>
  <c r="AP242" i="40"/>
  <c r="AT242" i="40" s="1"/>
  <c r="AU242" i="40" s="1"/>
  <c r="AP214" i="40"/>
  <c r="AT214" i="40" s="1"/>
  <c r="AU214" i="40" s="1"/>
  <c r="AP265" i="40"/>
  <c r="AT265" i="40" s="1"/>
  <c r="AU265" i="40" s="1"/>
  <c r="AP227" i="40"/>
  <c r="AP253" i="40"/>
  <c r="AP203" i="40"/>
  <c r="AP256" i="40"/>
  <c r="AP225" i="40"/>
  <c r="AQ225" i="40" s="1"/>
  <c r="AP262" i="40"/>
  <c r="AT262" i="40" s="1"/>
  <c r="AU262" i="40" s="1"/>
  <c r="AP228" i="40"/>
  <c r="AQ228" i="40" s="1"/>
  <c r="AP221" i="40"/>
  <c r="AP243" i="40"/>
  <c r="AP210" i="40"/>
  <c r="AP204" i="40"/>
  <c r="AP250" i="40"/>
  <c r="AT250" i="40" s="1"/>
  <c r="AU250" i="40" s="1"/>
  <c r="AP248" i="40"/>
  <c r="AT248" i="40" s="1"/>
  <c r="AU248" i="40" s="1"/>
  <c r="AP209" i="40"/>
  <c r="AP205" i="40"/>
  <c r="AP244" i="40"/>
  <c r="AT244" i="40" s="1"/>
  <c r="AU244" i="40" s="1"/>
  <c r="AP249" i="40"/>
  <c r="AP239" i="40"/>
  <c r="AP220" i="40"/>
  <c r="AP226" i="40"/>
  <c r="AP233" i="40"/>
  <c r="AT233" i="40" s="1"/>
  <c r="AU233" i="40" s="1"/>
  <c r="AP236" i="40"/>
  <c r="AT236" i="40" s="1"/>
  <c r="AU236" i="40" s="1"/>
  <c r="AP211" i="40"/>
  <c r="AQ211" i="40" s="1"/>
  <c r="AP224" i="40"/>
  <c r="AT224" i="40" s="1"/>
  <c r="AU224" i="40" s="1"/>
  <c r="AP215" i="40"/>
  <c r="AP259" i="40"/>
  <c r="AT227" i="40"/>
  <c r="AU227" i="40" s="1"/>
  <c r="AQ216" i="40"/>
  <c r="AT239" i="40"/>
  <c r="AU239" i="40" s="1"/>
  <c r="AQ217" i="40"/>
  <c r="AT215" i="40"/>
  <c r="AU215" i="40" s="1"/>
  <c r="AQ210" i="40"/>
  <c r="AQ208" i="40"/>
  <c r="AT243" i="40"/>
  <c r="AU243" i="40" s="1"/>
  <c r="AT249" i="40"/>
  <c r="AU249" i="40" s="1"/>
  <c r="AT46" i="40"/>
  <c r="AT83" i="40"/>
  <c r="AT38" i="40"/>
  <c r="AT56" i="40"/>
  <c r="AT57" i="40"/>
  <c r="AT82" i="40"/>
  <c r="AQ119" i="40"/>
  <c r="AW57" i="40" l="1"/>
  <c r="AW56" i="40"/>
  <c r="AW38" i="40"/>
  <c r="AW46" i="40"/>
  <c r="AW82" i="40"/>
  <c r="AW83" i="40"/>
  <c r="AT256" i="40"/>
  <c r="AU256" i="40" s="1"/>
  <c r="AW256" i="40" s="1"/>
  <c r="AT253" i="40"/>
  <c r="AU253" i="40" s="1"/>
  <c r="AW253" i="40" s="1"/>
  <c r="AT259" i="40"/>
  <c r="AU259" i="40" s="1"/>
  <c r="AW259" i="40" s="1"/>
  <c r="AQ250" i="40"/>
  <c r="AQ265" i="40"/>
  <c r="AQ262" i="40"/>
  <c r="AQ227" i="40"/>
  <c r="AV227" i="40"/>
  <c r="AQ249" i="40"/>
  <c r="AQ248" i="40"/>
  <c r="AT245" i="40"/>
  <c r="AU245" i="40" s="1"/>
  <c r="AQ244" i="40"/>
  <c r="AQ243" i="40"/>
  <c r="AQ242" i="40"/>
  <c r="AQ239" i="40"/>
  <c r="AQ236" i="40"/>
  <c r="AT210" i="40"/>
  <c r="AU210" i="40" s="1"/>
  <c r="AW210" i="40" s="1"/>
  <c r="AQ226" i="40"/>
  <c r="AQ221" i="40"/>
  <c r="AT216" i="40"/>
  <c r="AU216" i="40" s="1"/>
  <c r="AV216" i="40" s="1"/>
  <c r="AT225" i="40"/>
  <c r="AU225" i="40" s="1"/>
  <c r="AW225" i="40" s="1"/>
  <c r="AQ215" i="40"/>
  <c r="AQ231" i="40"/>
  <c r="AQ214" i="40"/>
  <c r="AQ233" i="40"/>
  <c r="AW215" i="40"/>
  <c r="AQ204" i="40"/>
  <c r="AV231" i="40"/>
  <c r="AW233" i="40"/>
  <c r="AT204" i="40"/>
  <c r="AU204" i="40" s="1"/>
  <c r="AW204" i="40" s="1"/>
  <c r="AQ205" i="40"/>
  <c r="AT217" i="40"/>
  <c r="AU217" i="40" s="1"/>
  <c r="AV217" i="40" s="1"/>
  <c r="AT211" i="40"/>
  <c r="AU211" i="40" s="1"/>
  <c r="AW211" i="40" s="1"/>
  <c r="AT205" i="40"/>
  <c r="AU205" i="40" s="1"/>
  <c r="AV205" i="40" s="1"/>
  <c r="AT226" i="40"/>
  <c r="AU226" i="40" s="1"/>
  <c r="AV226" i="40" s="1"/>
  <c r="AT232" i="40"/>
  <c r="AU232" i="40" s="1"/>
  <c r="AV232" i="40" s="1"/>
  <c r="AQ232" i="40"/>
  <c r="AQ224" i="40"/>
  <c r="AT203" i="40"/>
  <c r="AU203" i="40" s="1"/>
  <c r="AW203" i="40" s="1"/>
  <c r="AT208" i="40"/>
  <c r="AU208" i="40" s="1"/>
  <c r="AW208" i="40" s="1"/>
  <c r="AQ203" i="40"/>
  <c r="AT221" i="40"/>
  <c r="AU221" i="40" s="1"/>
  <c r="AW221" i="40" s="1"/>
  <c r="AV224" i="40"/>
  <c r="AW214" i="40"/>
  <c r="AQ209" i="40"/>
  <c r="AQ220" i="40"/>
  <c r="AT228" i="40"/>
  <c r="AU228" i="40" s="1"/>
  <c r="AW228" i="40" s="1"/>
  <c r="AT209" i="40"/>
  <c r="AU209" i="40" s="1"/>
  <c r="AW209" i="40" s="1"/>
  <c r="AT220" i="40"/>
  <c r="AU220" i="40" s="1"/>
  <c r="AV220" i="40" s="1"/>
  <c r="AQ50" i="40"/>
  <c r="AW220" i="40" l="1"/>
  <c r="AW205" i="40"/>
  <c r="AV221" i="40"/>
  <c r="AV204" i="40"/>
  <c r="AV203" i="40"/>
  <c r="AW232" i="40"/>
  <c r="AW226" i="40"/>
  <c r="AV209" i="40"/>
  <c r="AV265" i="40"/>
  <c r="AW265" i="40"/>
  <c r="AV262" i="40"/>
  <c r="AW262" i="40"/>
  <c r="AV244" i="40"/>
  <c r="AW244" i="40"/>
  <c r="AV243" i="40"/>
  <c r="AW243" i="40"/>
  <c r="AV242" i="40"/>
  <c r="AW242" i="40"/>
  <c r="AV250" i="40"/>
  <c r="AW250" i="40"/>
  <c r="AV249" i="40"/>
  <c r="AW249" i="40"/>
  <c r="AV248" i="40"/>
  <c r="AW248" i="40"/>
  <c r="AV239" i="40"/>
  <c r="AW239" i="40"/>
  <c r="AV236" i="40"/>
  <c r="AW236" i="40"/>
  <c r="AW227" i="40"/>
  <c r="AW245" i="40"/>
  <c r="AW216" i="40"/>
  <c r="AW217" i="40"/>
  <c r="AV233" i="40"/>
  <c r="AV211" i="40"/>
  <c r="AV228" i="40"/>
  <c r="AW231" i="40"/>
  <c r="AV225" i="40"/>
  <c r="AV215" i="40"/>
  <c r="AV210" i="40"/>
  <c r="AV208" i="40"/>
  <c r="AQ267" i="40"/>
  <c r="AS268" i="40" s="1"/>
  <c r="AW224" i="40"/>
  <c r="AV214" i="40"/>
  <c r="AV50" i="40"/>
  <c r="AW123" i="40" l="1"/>
  <c r="AZ123" i="40"/>
  <c r="AT123" i="40"/>
  <c r="AV267" i="40"/>
  <c r="AX244" i="40" l="1"/>
  <c r="AV268" i="40"/>
  <c r="AX245" i="40"/>
  <c r="AT124" i="40"/>
  <c r="AZ124" i="40"/>
  <c r="AW124" i="40"/>
  <c r="AX248" i="40"/>
  <c r="AX210" i="40"/>
  <c r="AX209" i="40"/>
  <c r="AX203" i="40"/>
  <c r="AX250" i="40"/>
  <c r="AX220" i="40"/>
  <c r="AX242" i="40"/>
  <c r="AX204" i="40"/>
  <c r="AX221" i="40"/>
  <c r="AX214" i="40"/>
  <c r="AX239" i="40"/>
  <c r="AX259" i="40"/>
  <c r="AX211" i="40"/>
  <c r="AX233" i="40"/>
  <c r="AX256" i="40"/>
  <c r="AX228" i="40"/>
  <c r="AX236" i="40"/>
  <c r="AX208" i="40"/>
  <c r="AX205" i="40"/>
  <c r="AX226" i="40"/>
  <c r="AX215" i="40"/>
  <c r="AX249" i="40"/>
  <c r="AX253" i="40"/>
  <c r="AX217" i="40"/>
  <c r="AX227" i="40"/>
  <c r="AX265" i="40"/>
  <c r="AX216" i="40"/>
  <c r="AX231" i="40"/>
  <c r="AX225" i="40"/>
  <c r="AX232" i="40"/>
  <c r="AX224" i="40"/>
  <c r="AX243" i="40"/>
  <c r="AX262" i="40"/>
  <c r="AY204" i="40" l="1"/>
  <c r="AY227" i="40"/>
  <c r="AZ210" i="40"/>
  <c r="AZ231" i="40"/>
  <c r="AY226" i="40"/>
  <c r="AY203" i="40"/>
  <c r="AZ220" i="40"/>
  <c r="AZ215" i="40"/>
  <c r="AZ216" i="40"/>
  <c r="AZ209" i="40"/>
  <c r="AZ208" i="40"/>
  <c r="AY221" i="40"/>
  <c r="AY228" i="40"/>
  <c r="AZ224" i="40"/>
  <c r="AY233" i="40"/>
  <c r="AZ225" i="40"/>
  <c r="AY211" i="40"/>
  <c r="AZ214" i="40"/>
  <c r="AZ217" i="40"/>
  <c r="AZ205" i="40"/>
  <c r="AY244" i="40"/>
  <c r="AZ244" i="40"/>
  <c r="AY265" i="40"/>
  <c r="AZ265" i="40"/>
  <c r="AY259" i="40"/>
  <c r="AZ259" i="40"/>
  <c r="AY262" i="40"/>
  <c r="AZ262" i="40"/>
  <c r="AY256" i="40"/>
  <c r="AZ256" i="40"/>
  <c r="AY253" i="40"/>
  <c r="AZ253" i="40"/>
  <c r="AY243" i="40"/>
  <c r="AZ243" i="40"/>
  <c r="AY242" i="40"/>
  <c r="AZ242" i="40"/>
  <c r="AY250" i="40"/>
  <c r="AZ250" i="40"/>
  <c r="AY249" i="40"/>
  <c r="AZ249" i="40"/>
  <c r="AY248" i="40"/>
  <c r="AZ248" i="40"/>
  <c r="AY239" i="40"/>
  <c r="AZ239" i="40"/>
  <c r="AY236" i="40"/>
  <c r="AZ236" i="40"/>
  <c r="AY245" i="40"/>
  <c r="AZ245" i="40"/>
  <c r="AY209" i="40"/>
  <c r="AY205" i="40"/>
  <c r="AY216" i="40"/>
  <c r="AZ227" i="40"/>
  <c r="AZ203" i="40"/>
  <c r="AZ221" i="40"/>
  <c r="AY208" i="40"/>
  <c r="AZ226" i="40"/>
  <c r="AY215" i="40"/>
  <c r="AY210" i="40"/>
  <c r="AY214" i="40"/>
  <c r="AY225" i="40"/>
  <c r="AZ125" i="40"/>
  <c r="AT125" i="40"/>
  <c r="AW125" i="40"/>
  <c r="AZ228" i="40"/>
  <c r="AZ204" i="40"/>
  <c r="AZ211" i="40"/>
  <c r="AY224" i="40"/>
  <c r="AZ233" i="40"/>
  <c r="AY220" i="40"/>
  <c r="AY217" i="40"/>
  <c r="AY231" i="40"/>
  <c r="AZ232" i="40"/>
  <c r="AY232" i="40"/>
  <c r="AW126" i="40" l="1"/>
  <c r="AT126" i="40"/>
  <c r="AZ126" i="40"/>
  <c r="AY267" i="40"/>
  <c r="AY268" i="40" s="1"/>
  <c r="AW127" i="40" l="1"/>
  <c r="AZ127" i="40"/>
  <c r="AT127" i="40"/>
  <c r="AS134" i="40"/>
  <c r="AT128" i="40" l="1"/>
  <c r="AZ128" i="40"/>
  <c r="AW128" i="40"/>
  <c r="AA187" i="40"/>
  <c r="AD187" i="40" s="1"/>
  <c r="C20" i="44"/>
  <c r="AN189" i="40" s="1"/>
  <c r="AE187" i="40" l="1"/>
  <c r="AM187" i="40"/>
  <c r="AN187" i="40" s="1"/>
  <c r="AT129" i="40"/>
  <c r="AZ129" i="40"/>
  <c r="AW129" i="40"/>
  <c r="AA157" i="40"/>
  <c r="AD157" i="40" s="1"/>
  <c r="AM157" i="40" s="1"/>
  <c r="AA152" i="40"/>
  <c r="AD152" i="40" s="1"/>
  <c r="AM152" i="40" s="1"/>
  <c r="AA184" i="40"/>
  <c r="AD184" i="40" s="1"/>
  <c r="AA153" i="40"/>
  <c r="AD153" i="40" s="1"/>
  <c r="AM153" i="40" s="1"/>
  <c r="AA154" i="40"/>
  <c r="AD154" i="40" s="1"/>
  <c r="AM154" i="40" s="1"/>
  <c r="AA151" i="40"/>
  <c r="AD151" i="40" s="1"/>
  <c r="AM151" i="40" s="1"/>
  <c r="AA179" i="40"/>
  <c r="AD179" i="40" s="1"/>
  <c r="AA155" i="40"/>
  <c r="AD155" i="40" s="1"/>
  <c r="AM155" i="40" s="1"/>
  <c r="AA156" i="40"/>
  <c r="AD156" i="40" s="1"/>
  <c r="AM156" i="40" s="1"/>
  <c r="AA177" i="40"/>
  <c r="AD177" i="40" s="1"/>
  <c r="AA159" i="40"/>
  <c r="AD159" i="40" s="1"/>
  <c r="AA149" i="40"/>
  <c r="AD149" i="40" s="1"/>
  <c r="AM149" i="40" s="1"/>
  <c r="AA186" i="40"/>
  <c r="AD186" i="40" s="1"/>
  <c r="AA180" i="40"/>
  <c r="AD180" i="40" s="1"/>
  <c r="AA160" i="40"/>
  <c r="AD160" i="40" s="1"/>
  <c r="AA158" i="40"/>
  <c r="AD158" i="40" s="1"/>
  <c r="AM158" i="40" s="1"/>
  <c r="AA166" i="40"/>
  <c r="AD166" i="40" s="1"/>
  <c r="AA161" i="40"/>
  <c r="AD161" i="40" s="1"/>
  <c r="AA163" i="40"/>
  <c r="AD163" i="40" s="1"/>
  <c r="AA175" i="40"/>
  <c r="AD175" i="40" s="1"/>
  <c r="AA178" i="40"/>
  <c r="AD178" i="40" s="1"/>
  <c r="AA174" i="40"/>
  <c r="AD174" i="40" s="1"/>
  <c r="AA167" i="40"/>
  <c r="AD167" i="40" s="1"/>
  <c r="AA150" i="40"/>
  <c r="AD150" i="40" s="1"/>
  <c r="AM150" i="40" s="1"/>
  <c r="AA181" i="40"/>
  <c r="AD181" i="40" s="1"/>
  <c r="AA185" i="40"/>
  <c r="AD185" i="40" s="1"/>
  <c r="AA165" i="40"/>
  <c r="AD165" i="40" s="1"/>
  <c r="AA162" i="40"/>
  <c r="AD162" i="40" s="1"/>
  <c r="AA168" i="40"/>
  <c r="AD168" i="40" s="1"/>
  <c r="AA176" i="40"/>
  <c r="AD176" i="40" s="1"/>
  <c r="AA182" i="40"/>
  <c r="AD182" i="40" s="1"/>
  <c r="AA183" i="40"/>
  <c r="AD183" i="40" s="1"/>
  <c r="AA164" i="40"/>
  <c r="AD164" i="40" s="1"/>
  <c r="AO187" i="40" l="1"/>
  <c r="AW130" i="40"/>
  <c r="AZ130" i="40"/>
  <c r="AT130" i="40"/>
  <c r="AE164" i="40"/>
  <c r="AM164" i="40"/>
  <c r="AN164" i="40" s="1"/>
  <c r="AE181" i="40"/>
  <c r="AM181" i="40"/>
  <c r="AN181" i="40" s="1"/>
  <c r="AM166" i="40"/>
  <c r="AN166" i="40" s="1"/>
  <c r="AE166" i="40"/>
  <c r="AM177" i="40"/>
  <c r="AN177" i="40" s="1"/>
  <c r="AE177" i="40"/>
  <c r="AE184" i="40"/>
  <c r="AM184" i="40"/>
  <c r="AN184" i="40" s="1"/>
  <c r="AE162" i="40"/>
  <c r="AM162" i="40"/>
  <c r="AN162" i="40" s="1"/>
  <c r="AE150" i="40"/>
  <c r="AN150" i="40"/>
  <c r="AM186" i="40"/>
  <c r="AN186" i="40" s="1"/>
  <c r="AE186" i="40"/>
  <c r="AE156" i="40"/>
  <c r="AN156" i="40"/>
  <c r="AN151" i="40"/>
  <c r="AE151" i="40"/>
  <c r="AN152" i="40"/>
  <c r="AE152" i="40"/>
  <c r="AM182" i="40"/>
  <c r="AN182" i="40" s="1"/>
  <c r="AE182" i="40"/>
  <c r="AM165" i="40"/>
  <c r="AN165" i="40" s="1"/>
  <c r="AE165" i="40"/>
  <c r="AE163" i="40"/>
  <c r="AM163" i="40"/>
  <c r="AN163" i="40" s="1"/>
  <c r="AE158" i="40"/>
  <c r="AN158" i="40"/>
  <c r="AN149" i="40"/>
  <c r="AE149" i="40"/>
  <c r="AE154" i="40"/>
  <c r="AN154" i="40"/>
  <c r="AE157" i="40"/>
  <c r="AN157" i="40"/>
  <c r="AM176" i="40"/>
  <c r="AN176" i="40" s="1"/>
  <c r="AE176" i="40"/>
  <c r="AE185" i="40"/>
  <c r="AM185" i="40"/>
  <c r="AN185" i="40" s="1"/>
  <c r="AM174" i="40"/>
  <c r="AN174" i="40" s="1"/>
  <c r="AE174" i="40"/>
  <c r="AE161" i="40"/>
  <c r="AM161" i="40"/>
  <c r="AN161" i="40" s="1"/>
  <c r="AE160" i="40"/>
  <c r="AM160" i="40"/>
  <c r="AN160" i="40" s="1"/>
  <c r="AM159" i="40"/>
  <c r="AN159" i="40" s="1"/>
  <c r="AE159" i="40"/>
  <c r="AN155" i="40"/>
  <c r="AE155" i="40"/>
  <c r="AN153" i="40"/>
  <c r="AE153" i="40"/>
  <c r="AM168" i="40"/>
  <c r="AN168" i="40" s="1"/>
  <c r="AE168" i="40"/>
  <c r="AE178" i="40"/>
  <c r="AM178" i="40"/>
  <c r="AN178" i="40" s="1"/>
  <c r="AM180" i="40"/>
  <c r="AN180" i="40" s="1"/>
  <c r="AE180" i="40"/>
  <c r="AE179" i="40"/>
  <c r="AM179" i="40"/>
  <c r="AN179" i="40" s="1"/>
  <c r="AM183" i="40"/>
  <c r="AN183" i="40" s="1"/>
  <c r="AE183" i="40"/>
  <c r="AE175" i="40"/>
  <c r="AM175" i="40"/>
  <c r="AN175" i="40" s="1"/>
  <c r="AM167" i="40"/>
  <c r="AN167" i="40" s="1"/>
  <c r="AE167" i="40"/>
  <c r="AM192" i="40" l="1"/>
  <c r="AW131" i="40"/>
  <c r="AZ131" i="40"/>
  <c r="AT131" i="40"/>
  <c r="AO167" i="40"/>
  <c r="AO183" i="40"/>
  <c r="AO180" i="40"/>
  <c r="AO168" i="40"/>
  <c r="AO155" i="40"/>
  <c r="AO174" i="40"/>
  <c r="AO176" i="40"/>
  <c r="AO165" i="40"/>
  <c r="AO152" i="40"/>
  <c r="AO177" i="40"/>
  <c r="AO175" i="40"/>
  <c r="AO179" i="40"/>
  <c r="AO178" i="40"/>
  <c r="AO161" i="40"/>
  <c r="AO185" i="40"/>
  <c r="AO157" i="40"/>
  <c r="AO163" i="40"/>
  <c r="AO150" i="40"/>
  <c r="AO184" i="40"/>
  <c r="AO164" i="40"/>
  <c r="AO153" i="40"/>
  <c r="AO159" i="40"/>
  <c r="AO149" i="40"/>
  <c r="AO182" i="40"/>
  <c r="AO151" i="40"/>
  <c r="AO186" i="40"/>
  <c r="AO166" i="40"/>
  <c r="AO160" i="40"/>
  <c r="AO154" i="40"/>
  <c r="AO158" i="40"/>
  <c r="AO156" i="40"/>
  <c r="AO162" i="40"/>
  <c r="AO181" i="40"/>
  <c r="AT132" i="40" l="1"/>
  <c r="AZ132" i="40"/>
  <c r="AW132" i="40"/>
  <c r="AT187" i="40" l="1"/>
  <c r="AQ187" i="40"/>
  <c r="AT161" i="40"/>
  <c r="AT160" i="40"/>
  <c r="AT154" i="40"/>
  <c r="AT152" i="40"/>
  <c r="AT157" i="40"/>
  <c r="AT153" i="40"/>
  <c r="AT149" i="40"/>
  <c r="AT164" i="40"/>
  <c r="AT155" i="40"/>
  <c r="AT162" i="40"/>
  <c r="AT159" i="40"/>
  <c r="AT151" i="40"/>
  <c r="AT150" i="40"/>
  <c r="AT163" i="40"/>
  <c r="AT158" i="40"/>
  <c r="AT165" i="40"/>
  <c r="AT156" i="40"/>
  <c r="AW187" i="40" l="1"/>
  <c r="AV187" i="40"/>
  <c r="AW153" i="40"/>
  <c r="AW157" i="40"/>
  <c r="AW155" i="40"/>
  <c r="AW152" i="40"/>
  <c r="AW151" i="40"/>
  <c r="AW165" i="40"/>
  <c r="AW159" i="40"/>
  <c r="AW158" i="40"/>
  <c r="AW154" i="40"/>
  <c r="AW163" i="40"/>
  <c r="AW162" i="40"/>
  <c r="AW164" i="40"/>
  <c r="AW160" i="40"/>
  <c r="AW150" i="40"/>
  <c r="AW156" i="40"/>
  <c r="AW149" i="40"/>
  <c r="AW161" i="40"/>
  <c r="AZ159" i="40" l="1"/>
  <c r="AZ161" i="40"/>
  <c r="AZ164" i="40"/>
  <c r="AZ150" i="40"/>
  <c r="AZ165" i="40"/>
  <c r="AZ163" i="40"/>
  <c r="AZ153" i="40"/>
  <c r="AZ149" i="40"/>
  <c r="AZ160" i="40"/>
  <c r="AZ151" i="40"/>
  <c r="AZ162" i="40"/>
  <c r="AZ187" i="40"/>
  <c r="AZ155" i="40"/>
  <c r="AZ156" i="40"/>
  <c r="AZ158" i="40"/>
  <c r="AZ157" i="40"/>
  <c r="AZ154" i="40"/>
  <c r="AZ152" i="40"/>
  <c r="AO189" i="40" l="1"/>
  <c r="AO192" i="40" s="1"/>
  <c r="AP157" i="40" l="1"/>
  <c r="AU157" i="40" s="1"/>
  <c r="AP159" i="40"/>
  <c r="AU159" i="40" s="1"/>
  <c r="AP161" i="40"/>
  <c r="AU161" i="40" s="1"/>
  <c r="AP163" i="40"/>
  <c r="AU163" i="40" s="1"/>
  <c r="AP165" i="40"/>
  <c r="AU165" i="40" s="1"/>
  <c r="AP175" i="40"/>
  <c r="AP177" i="40"/>
  <c r="AP179" i="40"/>
  <c r="AP181" i="40"/>
  <c r="AP187" i="40"/>
  <c r="AU187" i="40" s="1"/>
  <c r="AP152" i="40"/>
  <c r="AU152" i="40" s="1"/>
  <c r="AP155" i="40"/>
  <c r="AU155" i="40" s="1"/>
  <c r="AP176" i="40"/>
  <c r="AT176" i="40" s="1"/>
  <c r="AU176" i="40" s="1"/>
  <c r="AP178" i="40"/>
  <c r="AT178" i="40" s="1"/>
  <c r="AU178" i="40" s="1"/>
  <c r="AP180" i="40"/>
  <c r="AT180" i="40" s="1"/>
  <c r="AU180" i="40" s="1"/>
  <c r="AP182" i="40"/>
  <c r="AP184" i="40"/>
  <c r="AP186" i="40"/>
  <c r="AT186" i="40" s="1"/>
  <c r="AU186" i="40" s="1"/>
  <c r="AP149" i="40"/>
  <c r="AU149" i="40" s="1"/>
  <c r="AP183" i="40"/>
  <c r="AT183" i="40" s="1"/>
  <c r="AU183" i="40" s="1"/>
  <c r="AP185" i="40"/>
  <c r="AT185" i="40" s="1"/>
  <c r="AU185" i="40" s="1"/>
  <c r="AP150" i="40"/>
  <c r="AU150" i="40" s="1"/>
  <c r="AP153" i="40"/>
  <c r="AU153" i="40" s="1"/>
  <c r="AP156" i="40"/>
  <c r="AU156" i="40" s="1"/>
  <c r="AP158" i="40"/>
  <c r="AU158" i="40" s="1"/>
  <c r="AP160" i="40"/>
  <c r="AU160" i="40" s="1"/>
  <c r="AP162" i="40"/>
  <c r="AU162" i="40" s="1"/>
  <c r="AP164" i="40"/>
  <c r="AU164" i="40" s="1"/>
  <c r="AP166" i="40"/>
  <c r="AP167" i="40"/>
  <c r="AP154" i="40"/>
  <c r="AU154" i="40" s="1"/>
  <c r="AP168" i="40"/>
  <c r="AP189" i="40"/>
  <c r="AP151" i="40"/>
  <c r="AU151" i="40" s="1"/>
  <c r="AP174" i="40"/>
  <c r="AP190" i="40"/>
  <c r="AQ182" i="40" l="1"/>
  <c r="AT182" i="40"/>
  <c r="AU182" i="40" s="1"/>
  <c r="AQ179" i="40"/>
  <c r="AT179" i="40"/>
  <c r="AU179" i="40" s="1"/>
  <c r="AW180" i="40"/>
  <c r="AQ177" i="40"/>
  <c r="AT177" i="40"/>
  <c r="AU177" i="40" s="1"/>
  <c r="AT168" i="40"/>
  <c r="AU168" i="40" s="1"/>
  <c r="AQ168" i="40"/>
  <c r="AW178" i="40"/>
  <c r="AQ175" i="40"/>
  <c r="AT175" i="40"/>
  <c r="AU175" i="40" s="1"/>
  <c r="AQ167" i="40"/>
  <c r="AT167" i="40"/>
  <c r="AU167" i="40" s="1"/>
  <c r="AQ166" i="40"/>
  <c r="AT166" i="40"/>
  <c r="AU166" i="40" s="1"/>
  <c r="AW185" i="40"/>
  <c r="AW176" i="40"/>
  <c r="AW183" i="40"/>
  <c r="AQ190" i="40"/>
  <c r="AT190" i="40"/>
  <c r="AU190" i="40" s="1"/>
  <c r="AW186" i="40"/>
  <c r="AQ174" i="40"/>
  <c r="AT174" i="40"/>
  <c r="AU174" i="40" s="1"/>
  <c r="AT189" i="40"/>
  <c r="AU189" i="40" s="1"/>
  <c r="AQ189" i="40"/>
  <c r="AQ184" i="40"/>
  <c r="AT184" i="40"/>
  <c r="AU184" i="40" s="1"/>
  <c r="AQ181" i="40"/>
  <c r="AT181" i="40"/>
  <c r="AU181" i="40" s="1"/>
  <c r="AV189" i="40" l="1"/>
  <c r="AW189" i="40"/>
  <c r="AV190" i="40"/>
  <c r="AW190" i="40"/>
  <c r="AV166" i="40"/>
  <c r="AW166" i="40"/>
  <c r="AV179" i="40"/>
  <c r="AW179" i="40"/>
  <c r="AV181" i="40"/>
  <c r="AW181" i="40"/>
  <c r="AQ192" i="40"/>
  <c r="AV167" i="40"/>
  <c r="AW167" i="40"/>
  <c r="AV168" i="40"/>
  <c r="AW168" i="40"/>
  <c r="AV182" i="40"/>
  <c r="AW182" i="40"/>
  <c r="AV174" i="40"/>
  <c r="AW174" i="40"/>
  <c r="AV177" i="40"/>
  <c r="AW177" i="40"/>
  <c r="AV184" i="40"/>
  <c r="AW184" i="40"/>
  <c r="AV175" i="40"/>
  <c r="AW175" i="40"/>
  <c r="AV192" i="40" l="1"/>
  <c r="AV193" i="40" s="1"/>
  <c r="AS194" i="40"/>
  <c r="AS193" i="40"/>
  <c r="AQ193" i="40"/>
  <c r="AX153" i="40"/>
  <c r="AY153" i="40" s="1"/>
  <c r="AX167" i="40"/>
  <c r="AX165" i="40" l="1"/>
  <c r="AY165" i="40" s="1"/>
  <c r="AX179" i="40"/>
  <c r="AX150" i="40"/>
  <c r="AY150" i="40" s="1"/>
  <c r="AX186" i="40"/>
  <c r="AX181" i="40"/>
  <c r="AX152" i="40"/>
  <c r="AY152" i="40" s="1"/>
  <c r="AX185" i="40"/>
  <c r="AX158" i="40"/>
  <c r="AY158" i="40" s="1"/>
  <c r="AX178" i="40"/>
  <c r="AX159" i="40"/>
  <c r="AY159" i="40" s="1"/>
  <c r="AX161" i="40"/>
  <c r="AY161" i="40" s="1"/>
  <c r="AX180" i="40"/>
  <c r="AX187" i="40"/>
  <c r="AX182" i="40"/>
  <c r="AX154" i="40"/>
  <c r="AY154" i="40" s="1"/>
  <c r="AX156" i="40"/>
  <c r="AY156" i="40" s="1"/>
  <c r="AX184" i="40"/>
  <c r="AX155" i="40"/>
  <c r="AY155" i="40" s="1"/>
  <c r="AX190" i="40"/>
  <c r="AX157" i="40"/>
  <c r="AY157" i="40" s="1"/>
  <c r="AX189" i="40"/>
  <c r="AX160" i="40"/>
  <c r="AY160" i="40" s="1"/>
  <c r="AX149" i="40"/>
  <c r="AY149" i="40" s="1"/>
  <c r="AV194" i="40"/>
  <c r="AX177" i="40"/>
  <c r="AX175" i="40"/>
  <c r="AX151" i="40"/>
  <c r="AY151" i="40" s="1"/>
  <c r="AX183" i="40"/>
  <c r="AX162" i="40"/>
  <c r="AY162" i="40" s="1"/>
  <c r="AX166" i="40"/>
  <c r="AX168" i="40"/>
  <c r="AX163" i="40"/>
  <c r="AY163" i="40" s="1"/>
  <c r="AX164" i="40"/>
  <c r="AY164" i="40" s="1"/>
  <c r="AX176" i="40"/>
  <c r="AX174" i="40"/>
  <c r="AY178" i="40"/>
  <c r="AY167" i="40"/>
  <c r="AZ167" i="40"/>
  <c r="AY177" i="40" l="1"/>
  <c r="AZ180" i="40"/>
  <c r="AZ177" i="40"/>
  <c r="AZ179" i="40"/>
  <c r="AZ190" i="40"/>
  <c r="AZ175" i="40"/>
  <c r="AZ184" i="40"/>
  <c r="AY184" i="40"/>
  <c r="AY190" i="40"/>
  <c r="AZ178" i="40"/>
  <c r="AY189" i="40"/>
  <c r="AY182" i="40"/>
  <c r="AZ181" i="40"/>
  <c r="AY180" i="40"/>
  <c r="AZ186" i="40"/>
  <c r="AY166" i="40"/>
  <c r="AY183" i="40"/>
  <c r="AY174" i="40"/>
  <c r="AY179" i="40"/>
  <c r="AY181" i="40"/>
  <c r="AY186" i="40"/>
  <c r="AY187" i="40"/>
  <c r="AY176" i="40"/>
  <c r="AY168" i="40"/>
  <c r="AZ185" i="40"/>
  <c r="AZ174" i="40"/>
  <c r="AZ189" i="40"/>
  <c r="AZ182" i="40"/>
  <c r="AY185" i="40"/>
  <c r="AZ176" i="40"/>
  <c r="AZ168" i="40"/>
  <c r="AZ183" i="40"/>
  <c r="AY175" i="40"/>
  <c r="AZ166" i="40"/>
  <c r="AO134" i="40"/>
  <c r="AO137" i="40" s="1"/>
  <c r="AY192" i="40" l="1"/>
  <c r="AY194" i="40" s="1"/>
  <c r="AP102" i="40"/>
  <c r="AT102" i="40" s="1"/>
  <c r="AU102" i="40" s="1"/>
  <c r="AW102" i="40" s="1"/>
  <c r="AP110" i="40"/>
  <c r="AT110" i="40" s="1"/>
  <c r="AP120" i="40"/>
  <c r="AT120" i="40" s="1"/>
  <c r="AP126" i="40"/>
  <c r="AP135" i="40"/>
  <c r="AT135" i="40" s="1"/>
  <c r="AU135" i="40" s="1"/>
  <c r="AW135" i="40" s="1"/>
  <c r="AP88" i="40"/>
  <c r="AP37" i="40"/>
  <c r="AP130" i="40"/>
  <c r="AP119" i="40"/>
  <c r="AT119" i="40" s="1"/>
  <c r="AP105" i="40"/>
  <c r="AP99" i="40"/>
  <c r="AP23" i="40"/>
  <c r="AP114" i="40"/>
  <c r="AP24" i="40"/>
  <c r="AP38" i="40"/>
  <c r="AU38" i="40" s="1"/>
  <c r="AP62" i="40"/>
  <c r="AP64" i="40"/>
  <c r="AP27" i="40"/>
  <c r="AP63" i="40"/>
  <c r="AT63" i="40" s="1"/>
  <c r="AU63" i="40" s="1"/>
  <c r="AP75" i="40"/>
  <c r="AP89" i="40"/>
  <c r="AP112" i="40"/>
  <c r="AP122" i="40"/>
  <c r="AP16" i="40"/>
  <c r="AP28" i="40"/>
  <c r="AP57" i="40"/>
  <c r="AU57" i="40" s="1"/>
  <c r="AP76" i="40"/>
  <c r="AP83" i="40"/>
  <c r="AU83" i="40" s="1"/>
  <c r="AP90" i="40"/>
  <c r="AP113" i="40"/>
  <c r="AP17" i="40"/>
  <c r="AP29" i="40"/>
  <c r="AP47" i="40"/>
  <c r="AP77" i="40"/>
  <c r="AP91" i="40"/>
  <c r="AP106" i="40"/>
  <c r="AP18" i="40"/>
  <c r="AP32" i="40"/>
  <c r="AP41" i="40"/>
  <c r="AP48" i="40"/>
  <c r="AP52" i="40"/>
  <c r="AP78" i="40"/>
  <c r="AP94" i="40"/>
  <c r="AP107" i="40"/>
  <c r="AP115" i="40"/>
  <c r="AP123" i="40"/>
  <c r="AP125" i="40"/>
  <c r="AP127" i="40"/>
  <c r="AP129" i="40"/>
  <c r="AP131" i="40"/>
  <c r="AP21" i="40"/>
  <c r="AP33" i="40"/>
  <c r="AP44" i="40"/>
  <c r="AP50" i="40"/>
  <c r="AT50" i="40" s="1"/>
  <c r="AU50" i="40" s="1"/>
  <c r="AP53" i="40"/>
  <c r="AP79" i="40"/>
  <c r="AP95" i="40"/>
  <c r="AP108" i="40"/>
  <c r="AP116" i="40"/>
  <c r="AP22" i="40"/>
  <c r="AP36" i="40"/>
  <c r="AP45" i="40"/>
  <c r="AP56" i="40"/>
  <c r="AU56" i="40" s="1"/>
  <c r="AP58" i="40"/>
  <c r="AP82" i="40"/>
  <c r="AU82" i="40" s="1"/>
  <c r="AP84" i="40"/>
  <c r="AP96" i="40"/>
  <c r="AP109" i="40"/>
  <c r="AP117" i="40"/>
  <c r="AP121" i="40"/>
  <c r="AP85" i="40"/>
  <c r="AP59" i="40"/>
  <c r="AP46" i="40"/>
  <c r="AU46" i="40" s="1"/>
  <c r="AP134" i="40"/>
  <c r="AP111" i="40"/>
  <c r="AP101" i="40"/>
  <c r="AP124" i="40"/>
  <c r="AP128" i="40"/>
  <c r="AP118" i="40"/>
  <c r="AP132" i="40"/>
  <c r="AQ110" i="40"/>
  <c r="AP100" i="40"/>
  <c r="AT100" i="40" s="1"/>
  <c r="AU100" i="40" s="1"/>
  <c r="AY193" i="40" l="1"/>
  <c r="AQ120" i="40"/>
  <c r="AQ135" i="40"/>
  <c r="AV135" i="40"/>
  <c r="AT118" i="40"/>
  <c r="AQ118" i="40"/>
  <c r="AQ59" i="40"/>
  <c r="AT59" i="40"/>
  <c r="AU59" i="40" s="1"/>
  <c r="AT58" i="40"/>
  <c r="AU58" i="40" s="1"/>
  <c r="AQ58" i="40"/>
  <c r="AQ79" i="40"/>
  <c r="AT79" i="40"/>
  <c r="AU79" i="40" s="1"/>
  <c r="AQ48" i="40"/>
  <c r="AT48" i="40"/>
  <c r="AU48" i="40" s="1"/>
  <c r="AQ29" i="40"/>
  <c r="AT29" i="40"/>
  <c r="AU29" i="40" s="1"/>
  <c r="AQ16" i="40"/>
  <c r="AT16" i="40"/>
  <c r="AU16" i="40" s="1"/>
  <c r="AQ62" i="40"/>
  <c r="AT62" i="40"/>
  <c r="AU62" i="40" s="1"/>
  <c r="AQ53" i="40"/>
  <c r="AT53" i="40"/>
  <c r="AU53" i="40" s="1"/>
  <c r="AQ41" i="40"/>
  <c r="AT41" i="40"/>
  <c r="AU41" i="40" s="1"/>
  <c r="AQ17" i="40"/>
  <c r="AT17" i="40"/>
  <c r="AU17" i="40" s="1"/>
  <c r="AQ122" i="40"/>
  <c r="AR122" i="40"/>
  <c r="AQ37" i="40"/>
  <c r="AT37" i="40"/>
  <c r="AU37" i="40" s="1"/>
  <c r="AQ28" i="40"/>
  <c r="AT28" i="40"/>
  <c r="AU28" i="40" s="1"/>
  <c r="AQ121" i="40"/>
  <c r="AT121" i="40"/>
  <c r="AQ32" i="40"/>
  <c r="AT32" i="40"/>
  <c r="AU32" i="40" s="1"/>
  <c r="AT113" i="40"/>
  <c r="AQ113" i="40"/>
  <c r="AQ112" i="40"/>
  <c r="AT112" i="40"/>
  <c r="AQ24" i="40"/>
  <c r="AT24" i="40"/>
  <c r="AU24" i="40" s="1"/>
  <c r="AQ88" i="40"/>
  <c r="AT88" i="40"/>
  <c r="AU88" i="40" s="1"/>
  <c r="AQ95" i="40"/>
  <c r="AT95" i="40"/>
  <c r="AU95" i="40" s="1"/>
  <c r="AQ47" i="40"/>
  <c r="AT47" i="40"/>
  <c r="AU47" i="40" s="1"/>
  <c r="AT85" i="40"/>
  <c r="AU85" i="40" s="1"/>
  <c r="AQ85" i="40"/>
  <c r="AT45" i="40"/>
  <c r="AU45" i="40" s="1"/>
  <c r="AQ45" i="40"/>
  <c r="AT101" i="40"/>
  <c r="AU101" i="40" s="1"/>
  <c r="AQ101" i="40"/>
  <c r="AQ117" i="40"/>
  <c r="AT117" i="40"/>
  <c r="AT36" i="40"/>
  <c r="AU36" i="40" s="1"/>
  <c r="AQ36" i="40"/>
  <c r="AQ44" i="40"/>
  <c r="AT44" i="40"/>
  <c r="AU44" i="40" s="1"/>
  <c r="AQ115" i="40"/>
  <c r="AT115" i="40"/>
  <c r="AQ18" i="40"/>
  <c r="AT18" i="40"/>
  <c r="AU18" i="40" s="1"/>
  <c r="AQ90" i="40"/>
  <c r="AT90" i="40"/>
  <c r="AU90" i="40" s="1"/>
  <c r="AQ89" i="40"/>
  <c r="AT89" i="40"/>
  <c r="AU89" i="40" s="1"/>
  <c r="AQ114" i="40"/>
  <c r="AT114" i="40"/>
  <c r="AQ52" i="40"/>
  <c r="AT52" i="40"/>
  <c r="AU52" i="40" s="1"/>
  <c r="AT22" i="40"/>
  <c r="AU22" i="40" s="1"/>
  <c r="AQ22" i="40"/>
  <c r="AQ106" i="40"/>
  <c r="AT106" i="40"/>
  <c r="AQ75" i="40"/>
  <c r="AT75" i="40"/>
  <c r="AU75" i="40" s="1"/>
  <c r="AQ23" i="40"/>
  <c r="AT23" i="40"/>
  <c r="AU23" i="40" s="1"/>
  <c r="AQ64" i="40"/>
  <c r="AT64" i="40"/>
  <c r="AU64" i="40" s="1"/>
  <c r="AW100" i="40"/>
  <c r="AQ109" i="40"/>
  <c r="AT109" i="40"/>
  <c r="AQ107" i="40"/>
  <c r="AT107" i="40"/>
  <c r="AQ96" i="40"/>
  <c r="AT96" i="40"/>
  <c r="AU96" i="40" s="1"/>
  <c r="AQ21" i="40"/>
  <c r="AT21" i="40"/>
  <c r="AU21" i="40" s="1"/>
  <c r="AQ94" i="40"/>
  <c r="AT94" i="40"/>
  <c r="AU94" i="40" s="1"/>
  <c r="AQ91" i="40"/>
  <c r="AT91" i="40"/>
  <c r="AU91" i="40" s="1"/>
  <c r="AQ76" i="40"/>
  <c r="AT76" i="40"/>
  <c r="AU76" i="40" s="1"/>
  <c r="AW63" i="40"/>
  <c r="AT99" i="40"/>
  <c r="AU99" i="40" s="1"/>
  <c r="AQ99" i="40"/>
  <c r="AW50" i="40"/>
  <c r="AQ33" i="40"/>
  <c r="AT33" i="40"/>
  <c r="AU33" i="40" s="1"/>
  <c r="AQ111" i="40"/>
  <c r="AT111" i="40"/>
  <c r="AQ116" i="40"/>
  <c r="AT116" i="40"/>
  <c r="AQ134" i="40"/>
  <c r="AT134" i="40"/>
  <c r="AU134" i="40" s="1"/>
  <c r="AQ84" i="40"/>
  <c r="AT84" i="40"/>
  <c r="AU84" i="40" s="1"/>
  <c r="AQ108" i="40"/>
  <c r="AT108" i="40"/>
  <c r="AQ78" i="40"/>
  <c r="AT78" i="40"/>
  <c r="AU78" i="40" s="1"/>
  <c r="AQ77" i="40"/>
  <c r="AT77" i="40"/>
  <c r="AU77" i="40" s="1"/>
  <c r="AQ27" i="40"/>
  <c r="AT27" i="40"/>
  <c r="AU27" i="40" s="1"/>
  <c r="AV85" i="40" l="1"/>
  <c r="AW85" i="40"/>
  <c r="AV52" i="40"/>
  <c r="AW52" i="40"/>
  <c r="AV18" i="40"/>
  <c r="AW18" i="40"/>
  <c r="AW47" i="40"/>
  <c r="AV47" i="40"/>
  <c r="AV28" i="40"/>
  <c r="AW28" i="40"/>
  <c r="AV16" i="40"/>
  <c r="AW16" i="40"/>
  <c r="AV22" i="40"/>
  <c r="AW22" i="40"/>
  <c r="AW94" i="40"/>
  <c r="AV94" i="40"/>
  <c r="AV75" i="40"/>
  <c r="AW75" i="40"/>
  <c r="AV41" i="40"/>
  <c r="AW41" i="40"/>
  <c r="AQ137" i="40"/>
  <c r="AV58" i="40"/>
  <c r="AW58" i="40"/>
  <c r="AW78" i="40"/>
  <c r="AV78" i="40"/>
  <c r="AV95" i="40"/>
  <c r="AW95" i="40"/>
  <c r="AV37" i="40"/>
  <c r="AW37" i="40"/>
  <c r="AW29" i="40"/>
  <c r="AV29" i="40"/>
  <c r="AV59" i="40"/>
  <c r="AW59" i="40"/>
  <c r="AV36" i="40"/>
  <c r="AW36" i="40"/>
  <c r="AV99" i="40"/>
  <c r="AW99" i="40"/>
  <c r="AV27" i="40"/>
  <c r="AW27" i="40"/>
  <c r="AV21" i="40"/>
  <c r="AW21" i="40"/>
  <c r="AV101" i="40"/>
  <c r="AW101" i="40"/>
  <c r="AV53" i="40"/>
  <c r="AW53" i="40"/>
  <c r="AW17" i="40"/>
  <c r="AV17" i="40"/>
  <c r="AV33" i="40"/>
  <c r="AW33" i="40"/>
  <c r="AV44" i="40"/>
  <c r="AW44" i="40"/>
  <c r="AV88" i="40"/>
  <c r="AW88" i="40"/>
  <c r="AV32" i="40"/>
  <c r="AW32" i="40"/>
  <c r="AV48" i="40"/>
  <c r="AW48" i="40"/>
  <c r="AV91" i="40"/>
  <c r="AW91" i="40"/>
  <c r="AV89" i="40"/>
  <c r="AW89" i="40"/>
  <c r="AV76" i="40"/>
  <c r="AW76" i="40"/>
  <c r="AV96" i="40"/>
  <c r="AW96" i="40"/>
  <c r="AV64" i="40"/>
  <c r="AW64" i="40"/>
  <c r="AV45" i="40"/>
  <c r="AW45" i="40"/>
  <c r="AS122" i="40"/>
  <c r="AS137" i="40" s="1"/>
  <c r="AT122" i="40"/>
  <c r="AV23" i="40"/>
  <c r="AW23" i="40"/>
  <c r="AV84" i="40"/>
  <c r="AW84" i="40"/>
  <c r="AW77" i="40"/>
  <c r="AV77" i="40"/>
  <c r="AU109" i="40"/>
  <c r="AU117" i="40"/>
  <c r="AU124" i="40"/>
  <c r="AU126" i="40"/>
  <c r="AU128" i="40"/>
  <c r="AU130" i="40"/>
  <c r="AU132" i="40"/>
  <c r="AU110" i="40"/>
  <c r="AU118" i="40"/>
  <c r="AU119" i="40"/>
  <c r="AW119" i="40" s="1"/>
  <c r="AU120" i="40"/>
  <c r="AV134" i="40"/>
  <c r="AU112" i="40"/>
  <c r="AU113" i="40"/>
  <c r="AU123" i="40"/>
  <c r="AU125" i="40"/>
  <c r="AU127" i="40"/>
  <c r="AU129" i="40"/>
  <c r="AU131" i="40"/>
  <c r="AU106" i="40"/>
  <c r="AU114" i="40"/>
  <c r="AU122" i="40"/>
  <c r="AV122" i="40" s="1"/>
  <c r="AU115" i="40"/>
  <c r="AU107" i="40"/>
  <c r="AU121" i="40"/>
  <c r="AW134" i="40"/>
  <c r="AU111" i="40"/>
  <c r="AU108" i="40"/>
  <c r="AU116" i="40"/>
  <c r="AU105" i="40"/>
  <c r="AV90" i="40"/>
  <c r="AW90" i="40"/>
  <c r="AV24" i="40"/>
  <c r="AW24" i="40"/>
  <c r="AV62" i="40"/>
  <c r="AW62" i="40"/>
  <c r="AV79" i="40"/>
  <c r="AW79" i="40"/>
  <c r="AW120" i="40" l="1"/>
  <c r="AV120" i="40"/>
  <c r="AQ138" i="40"/>
  <c r="AS138" i="40"/>
  <c r="AV112" i="40"/>
  <c r="AW112" i="40"/>
  <c r="AV117" i="40"/>
  <c r="AW117" i="40"/>
  <c r="AV108" i="40"/>
  <c r="AW108" i="40"/>
  <c r="AW107" i="40"/>
  <c r="AV107" i="40"/>
  <c r="AW118" i="40"/>
  <c r="AV118" i="40"/>
  <c r="AW115" i="40"/>
  <c r="AV115" i="40"/>
  <c r="AV110" i="40"/>
  <c r="AW110" i="40"/>
  <c r="AV111" i="40"/>
  <c r="AW111" i="40"/>
  <c r="AV121" i="40"/>
  <c r="AW121" i="40"/>
  <c r="AV113" i="40"/>
  <c r="AW113" i="40"/>
  <c r="AW106" i="40"/>
  <c r="AV106" i="40"/>
  <c r="AW109" i="40"/>
  <c r="AV109" i="40"/>
  <c r="AV116" i="40"/>
  <c r="AW116" i="40"/>
  <c r="AV114" i="40"/>
  <c r="AW114" i="40"/>
  <c r="AW122" i="40"/>
  <c r="AV137" i="40" l="1"/>
  <c r="AV138" i="40" s="1"/>
  <c r="AX90" i="40" l="1"/>
  <c r="AX82" i="40"/>
  <c r="AY82" i="40" s="1"/>
  <c r="AX36" i="40"/>
  <c r="AX38" i="40"/>
  <c r="AY38" i="40" s="1"/>
  <c r="AX76" i="40"/>
  <c r="AX89" i="40"/>
  <c r="AX50" i="40"/>
  <c r="AX59" i="40"/>
  <c r="AX32" i="40"/>
  <c r="AX77" i="40"/>
  <c r="AX88" i="40"/>
  <c r="AX63" i="40"/>
  <c r="AX83" i="40"/>
  <c r="AY83" i="40" s="1"/>
  <c r="AX48" i="40"/>
  <c r="AX94" i="40"/>
  <c r="AX75" i="40"/>
  <c r="AX21" i="40"/>
  <c r="AX78" i="40"/>
  <c r="AX46" i="40"/>
  <c r="AY46" i="40" s="1"/>
  <c r="AX45" i="40"/>
  <c r="AX62" i="40"/>
  <c r="AX41" i="40"/>
  <c r="AX27" i="40"/>
  <c r="AX22" i="40"/>
  <c r="AX100" i="40"/>
  <c r="AX47" i="40"/>
  <c r="AX99" i="40"/>
  <c r="AX84" i="40"/>
  <c r="AX52" i="40"/>
  <c r="AX102" i="40"/>
  <c r="AX53" i="40"/>
  <c r="AX96" i="40"/>
  <c r="AX33" i="40"/>
  <c r="AX95" i="40"/>
  <c r="AX85" i="40"/>
  <c r="AX64" i="40"/>
  <c r="AX18" i="40"/>
  <c r="AX135" i="40"/>
  <c r="AX58" i="40"/>
  <c r="AX44" i="40"/>
  <c r="AX79" i="40"/>
  <c r="AX101" i="40"/>
  <c r="AX17" i="40"/>
  <c r="AZ17" i="40" s="1"/>
  <c r="AX28" i="40"/>
  <c r="AX57" i="40"/>
  <c r="AY57" i="40" s="1"/>
  <c r="AX56" i="40"/>
  <c r="AY56" i="40" s="1"/>
  <c r="AX23" i="40"/>
  <c r="AX24" i="40"/>
  <c r="AX134" i="40"/>
  <c r="AX37" i="40"/>
  <c r="AX16" i="40"/>
  <c r="AX91" i="40"/>
  <c r="AX29" i="40"/>
  <c r="AZ45" i="40"/>
  <c r="AY85" i="40"/>
  <c r="AZ85" i="40"/>
  <c r="AY76" i="40"/>
  <c r="AZ76" i="40"/>
  <c r="AY99" i="40"/>
  <c r="AZ99" i="40"/>
  <c r="AY95" i="40"/>
  <c r="AZ95" i="40"/>
  <c r="AY33" i="40"/>
  <c r="AZ33" i="40"/>
  <c r="AY47" i="40"/>
  <c r="AZ47" i="40"/>
  <c r="AY90" i="40"/>
  <c r="AZ90" i="40"/>
  <c r="AZ62" i="40"/>
  <c r="AY78" i="40"/>
  <c r="AZ78" i="40"/>
  <c r="AY100" i="40"/>
  <c r="AZ100" i="40"/>
  <c r="AY101" i="40"/>
  <c r="AZ101" i="40"/>
  <c r="AY32" i="40"/>
  <c r="AZ32" i="40"/>
  <c r="AX109" i="40"/>
  <c r="AX121" i="40"/>
  <c r="AZ88" i="40"/>
  <c r="AY88" i="40"/>
  <c r="AY63" i="40"/>
  <c r="AZ63" i="40"/>
  <c r="AY21" i="40"/>
  <c r="AZ21" i="40"/>
  <c r="AY36" i="40"/>
  <c r="AZ36" i="40"/>
  <c r="AY77" i="40"/>
  <c r="AZ77" i="40"/>
  <c r="AY37" i="40"/>
  <c r="AY18" i="40" l="1"/>
  <c r="AZ37" i="40"/>
  <c r="AY62" i="40"/>
  <c r="AY52" i="40"/>
  <c r="AZ52" i="40"/>
  <c r="AZ24" i="40"/>
  <c r="AZ44" i="40"/>
  <c r="AY96" i="40"/>
  <c r="AZ22" i="40"/>
  <c r="AZ75" i="40"/>
  <c r="AY59" i="40"/>
  <c r="AY23" i="40"/>
  <c r="AY58" i="40"/>
  <c r="AY53" i="40"/>
  <c r="AZ27" i="40"/>
  <c r="AY94" i="40"/>
  <c r="AY50" i="40"/>
  <c r="AY135" i="40"/>
  <c r="AY102" i="40"/>
  <c r="AY41" i="40"/>
  <c r="AZ48" i="40"/>
  <c r="AY89" i="40"/>
  <c r="AY29" i="40"/>
  <c r="AZ18" i="40"/>
  <c r="AZ91" i="40"/>
  <c r="AY28" i="40"/>
  <c r="AZ64" i="40"/>
  <c r="AY84" i="40"/>
  <c r="AY45" i="40"/>
  <c r="AY16" i="40"/>
  <c r="AY17" i="40"/>
  <c r="AX115" i="40"/>
  <c r="AY79" i="40"/>
  <c r="AY91" i="40"/>
  <c r="AY75" i="40"/>
  <c r="AZ135" i="40"/>
  <c r="AZ29" i="40"/>
  <c r="AZ50" i="40"/>
  <c r="AY22" i="40"/>
  <c r="AZ94" i="40"/>
  <c r="AZ59" i="40"/>
  <c r="AZ102" i="40"/>
  <c r="AY64" i="40"/>
  <c r="AZ96" i="40"/>
  <c r="AY48" i="40"/>
  <c r="AZ89" i="40"/>
  <c r="AY44" i="40"/>
  <c r="AY27" i="40"/>
  <c r="AZ41" i="40"/>
  <c r="AZ58" i="40"/>
  <c r="AZ84" i="40"/>
  <c r="AZ53" i="40"/>
  <c r="AY134" i="40"/>
  <c r="AX132" i="40"/>
  <c r="AX107" i="40"/>
  <c r="AZ79" i="40"/>
  <c r="AX114" i="40"/>
  <c r="AX113" i="40"/>
  <c r="AZ134" i="40"/>
  <c r="AX112" i="40"/>
  <c r="AX111" i="40"/>
  <c r="AY111" i="40" s="1"/>
  <c r="AX108" i="40"/>
  <c r="AX122" i="40"/>
  <c r="AX106" i="40"/>
  <c r="AZ16" i="40"/>
  <c r="AX131" i="40"/>
  <c r="AX129" i="40"/>
  <c r="AX118" i="40"/>
  <c r="AX128" i="40"/>
  <c r="AX105" i="40"/>
  <c r="AX120" i="40"/>
  <c r="AX127" i="40"/>
  <c r="AX110" i="40"/>
  <c r="AX126" i="40"/>
  <c r="AY24" i="40"/>
  <c r="AX130" i="40"/>
  <c r="AX125" i="40"/>
  <c r="AX124" i="40"/>
  <c r="AX119" i="40"/>
  <c r="AX116" i="40"/>
  <c r="AX123" i="40"/>
  <c r="AX117" i="40"/>
  <c r="AZ23" i="40"/>
  <c r="AZ28" i="40"/>
  <c r="AZ121" i="40"/>
  <c r="AY121" i="40"/>
  <c r="AY109" i="40"/>
  <c r="AZ109" i="40"/>
  <c r="AY115" i="40" l="1"/>
  <c r="AZ115" i="40"/>
  <c r="AY122" i="40"/>
  <c r="AY107" i="40"/>
  <c r="AY108" i="40"/>
  <c r="AY132" i="40"/>
  <c r="AY125" i="40"/>
  <c r="AY128" i="40"/>
  <c r="AZ111" i="40"/>
  <c r="AY105" i="40"/>
  <c r="AY130" i="40"/>
  <c r="AY118" i="40"/>
  <c r="AY112" i="40"/>
  <c r="AY124" i="40"/>
  <c r="AY129" i="40"/>
  <c r="AY119" i="40"/>
  <c r="AY117" i="40"/>
  <c r="AY131" i="40"/>
  <c r="AZ113" i="40"/>
  <c r="AZ120" i="40"/>
  <c r="AY123" i="40"/>
  <c r="AZ110" i="40"/>
  <c r="AY114" i="40"/>
  <c r="AY126" i="40"/>
  <c r="AY116" i="40"/>
  <c r="AY127" i="40"/>
  <c r="AZ106" i="40"/>
  <c r="AZ108" i="40"/>
  <c r="AZ119" i="40"/>
  <c r="AY113" i="40"/>
  <c r="AZ107" i="40"/>
  <c r="AY106" i="40"/>
  <c r="AZ122" i="40"/>
  <c r="AZ116" i="40"/>
  <c r="AY110" i="40"/>
  <c r="AY120" i="40"/>
  <c r="AZ114" i="40"/>
  <c r="AZ112" i="40"/>
  <c r="AZ118" i="40"/>
  <c r="AZ117" i="40"/>
  <c r="AY137" i="40" l="1"/>
  <c r="AZ137" i="40" s="1"/>
  <c r="AY138" i="40" l="1"/>
</calcChain>
</file>

<file path=xl/sharedStrings.xml><?xml version="1.0" encoding="utf-8"?>
<sst xmlns="http://schemas.openxmlformats.org/spreadsheetml/2006/main" count="1340" uniqueCount="328">
  <si>
    <t>EL PASO ELECTRIC COMPANY</t>
  </si>
  <si>
    <t>175W MV 7,000L -  195W</t>
  </si>
  <si>
    <t>250W MV 11,000L -  275W</t>
  </si>
  <si>
    <t>400W MV 20,000L - 460W</t>
  </si>
  <si>
    <t>(2) 400W MV 20,000L - 920W</t>
  </si>
  <si>
    <t>HPSV - DOWNTOWN E.P. AREA CO. OWNED - STEEL BASE STANDARD AND LUMINAIRE</t>
  </si>
  <si>
    <t>MV- OH SYSTEM - CO-OWNED STEEL POLE</t>
  </si>
  <si>
    <t>1000W MV 60,000L  1,102W</t>
  </si>
  <si>
    <t>175W MV 7,000 L - 195 Watts</t>
  </si>
  <si>
    <t>150W HPS 16,000 L - Wall 193 Watts</t>
  </si>
  <si>
    <t>250W HPS 23,200 L - Wall 313 Watts</t>
  </si>
  <si>
    <t>250W HPS 23,200 L - 40 Ft. 313 Watts</t>
  </si>
  <si>
    <t>400W HPS 50,000 L - 50 Ft. 485 Watts</t>
  </si>
  <si>
    <t>400W HPS 50,000 L - 150 Ft. Climbing</t>
  </si>
  <si>
    <t xml:space="preserve">        Tower Structure - 485 Watts Per Lamp </t>
  </si>
  <si>
    <t xml:space="preserve">        Tower Structure - 485 Watts Per Lamp</t>
  </si>
  <si>
    <t>40 Ft. Max. Mounting Height  116 Watts</t>
  </si>
  <si>
    <t>150 Ft. Tower   116 Watts</t>
  </si>
  <si>
    <t>HPSV -  NON-CO OWNED - WOOD/STEEL POLE UG OR OH STANDARD RESIDENTIAL SERVICE</t>
  </si>
  <si>
    <t>100W HPS 8,500L - 124 Watts</t>
  </si>
  <si>
    <t>150W HPS 14,400 L - 193 Watts</t>
  </si>
  <si>
    <t>250W HPS 23,200 L - 313 Watts</t>
  </si>
  <si>
    <t>(2) 250W HPS 23,200 L - 626 Watts</t>
  </si>
  <si>
    <t>OH -  HPSV - CO. OWNED - WOOD POLE</t>
  </si>
  <si>
    <t>100W HPS 8,500 L - 35 Ft. 124 Watts</t>
  </si>
  <si>
    <t>150W HPS 14,400 L - 35 Ft. 193 Watts</t>
  </si>
  <si>
    <t>250W HPS 23,200 L - 35 Ft. 313 Watts</t>
  </si>
  <si>
    <t>ORNAMENTAL HPSV - NON-CO. OWNED, OPERATED &amp; MAINTAINED (ENERGY ONLY)</t>
  </si>
  <si>
    <t>70W HPS - 82 Watt</t>
  </si>
  <si>
    <t>150W HPS  - 193 Watt</t>
  </si>
  <si>
    <t>175W MH - 210 Watt</t>
  </si>
  <si>
    <t>250W MH - 295 Watt</t>
  </si>
  <si>
    <t>100W HPS - 124 Watt</t>
  </si>
  <si>
    <t>150W HPS - 193 Watt</t>
  </si>
  <si>
    <t>250W HPS - 313 Watt</t>
  </si>
  <si>
    <t>INCANDESCENT TRAFFIC SIGNALS (MONTHLY RATE PER UNIT)</t>
  </si>
  <si>
    <t>Flashing Lights</t>
  </si>
  <si>
    <t xml:space="preserve"> 3 Lamp Head - 24 Hours - 61 Watts</t>
  </si>
  <si>
    <t xml:space="preserve"> 4 Lamp Head - 24 Hours - 61 Watts</t>
  </si>
  <si>
    <t xml:space="preserve"> 3 Lamp Head - 24 Hours - 103 Watts</t>
  </si>
  <si>
    <t xml:space="preserve"> 3 Lamp Head - 18 Norm 6 Flash - 103 Watts</t>
  </si>
  <si>
    <t xml:space="preserve"> 5 Lamp Head - 24 Hours - 133 Watts</t>
  </si>
  <si>
    <t xml:space="preserve"> 4 Lamp Head - 18 Norm 6 Flash - 103 Watts</t>
  </si>
  <si>
    <t xml:space="preserve"> 3 Lamp Head - 24 Hours - 133 Watts</t>
  </si>
  <si>
    <t xml:space="preserve"> 3 Lamp Head - 18 Norm 6 Flash - 133 Watts</t>
  </si>
  <si>
    <t>4 Lamp Head - 24 Hours - 133 Watt</t>
  </si>
  <si>
    <t>4 Lamp Head - 18 Norm 6 Flash - 133 Watt</t>
  </si>
  <si>
    <t xml:space="preserve"> 2 Unit Walk Light - 24 Hours - 61 Watts</t>
  </si>
  <si>
    <t xml:space="preserve"> 2 Unit WalK Light - 24 Hours - 103 Watts</t>
  </si>
  <si>
    <t xml:space="preserve"> 2 Unit Walk Light - 18 Norm 6 Flash-103 Watt</t>
  </si>
  <si>
    <t xml:space="preserve"> 1 Unit Flashing - 24 Hours - 103 Watts</t>
  </si>
  <si>
    <t xml:space="preserve"> 1 Unit Flashing - 24 Hours - 133 Watts</t>
  </si>
  <si>
    <t xml:space="preserve"> 2 Unit Flashing - 24 Hours - 103 Watts</t>
  </si>
  <si>
    <t xml:space="preserve"> 2 Unit School Flasher-351 Annl BH 103 Watts</t>
  </si>
  <si>
    <t xml:space="preserve"> 2 Unit School Flasher-790 Annl BH 133 Watts</t>
  </si>
  <si>
    <t>30 Watt Controller - 24 Hours - 30 Watts</t>
  </si>
  <si>
    <t>100 Watt Controller - 100 - 100 Watts</t>
  </si>
  <si>
    <t>LIGHT-EMITTING DIODE ("LED") TRAFFIC SIGNALS</t>
  </si>
  <si>
    <t>TYPE OF UNIT</t>
  </si>
  <si>
    <t xml:space="preserve"> 3 Lamp Head - 18 Norm 6 Flash - 14 Watts</t>
  </si>
  <si>
    <t xml:space="preserve"> 5 Lamp Head - 24 Hours - 14 Watts</t>
  </si>
  <si>
    <t xml:space="preserve"> 4 Lamp Head - 18 Norm 6 Flash - 14 Watts</t>
  </si>
  <si>
    <t xml:space="preserve"> 3 Lamp Head - 24 Hours - 14 Watts</t>
  </si>
  <si>
    <t xml:space="preserve"> 4 Lamp Head - 24 Hours - 14 Watts</t>
  </si>
  <si>
    <t xml:space="preserve"> 2 Unit Walk Light - 24 Hours - 9 Watts</t>
  </si>
  <si>
    <t xml:space="preserve"> 2 Unit Walk Light - 18 Norm 6 Flash-9 Watt</t>
  </si>
  <si>
    <t xml:space="preserve"> 1 Unit Flashing - 24 Hours - 14 Watts</t>
  </si>
  <si>
    <t xml:space="preserve"> 2 Unit Flashing - 24 Hours - 14 Watts</t>
  </si>
  <si>
    <t xml:space="preserve"> 2 Unit School Flasher-351 Annl BH 14 Watts</t>
  </si>
  <si>
    <t xml:space="preserve"> 2 Unit School Flasher-790 Annl BH 14 Watts</t>
  </si>
  <si>
    <t xml:space="preserve"> 4 Unit School Flasher-351 Annl BH 14 Watts</t>
  </si>
  <si>
    <t xml:space="preserve"> 4 Unit School Flasher-790 Annl BH 14 Watts</t>
  </si>
  <si>
    <t>175W MV 7,000L 195 Watts</t>
  </si>
  <si>
    <t>250W MV 11,000L 275 Watts</t>
  </si>
  <si>
    <t>400 MV 20,000L 460 Watts</t>
  </si>
  <si>
    <t>HPSV OH SYSTEM CO. OWNED - 35' WOOD POLE</t>
  </si>
  <si>
    <t>100W HPS 8,500L 124 Watts</t>
  </si>
  <si>
    <t>250W HPS 23,200L 313 Watts</t>
  </si>
  <si>
    <t>150W HPS 14,400L 193 Watts</t>
  </si>
  <si>
    <t>400W HPS 50,000L 485 Watts</t>
  </si>
  <si>
    <t>HPSV FLOODLIGHT ON EXISTING WOOD POLE (DISTRIBUTION OR LIGHTING)</t>
  </si>
  <si>
    <t>100W HPS 9,500L 137 Watts</t>
  </si>
  <si>
    <t>250W HPS 27,500L 330 Watts</t>
  </si>
  <si>
    <t>400W HPS 50,000L 490 Watts</t>
  </si>
  <si>
    <t>1000W HPS 119,500L 1103 Watts</t>
  </si>
  <si>
    <t>METAL HALIDE FLOODLIGHT ON EXISTING WOOD POLE (DISTRIBUTION OR LIGHTING)</t>
  </si>
  <si>
    <t>400W MH 38,000L 35' Pole 490 Watts</t>
  </si>
  <si>
    <t>1000W MH 115,500L 35' Pole 1100 Watts</t>
  </si>
  <si>
    <t xml:space="preserve">HPSV FLOODLIGHT WITH NEW CO. SUPPLIED WOOD POLE </t>
  </si>
  <si>
    <t>400W HPS 50,000L 35' Pole 490 Watts</t>
  </si>
  <si>
    <t>1000W HPS 119,500L 35' Pole 1103 Watts</t>
  </si>
  <si>
    <t>1000W HPS 119,500L 45' Pole 1103 Watts</t>
  </si>
  <si>
    <t xml:space="preserve">METAL HALIDE FLOODLIGHT WITH NEW CO. WOOD POLE </t>
  </si>
  <si>
    <t>1000W MH 115,500L 45' Pole 1100 Watts</t>
  </si>
  <si>
    <t>(a)</t>
  </si>
  <si>
    <t xml:space="preserve"> </t>
  </si>
  <si>
    <t>Description</t>
  </si>
  <si>
    <t>Total</t>
  </si>
  <si>
    <t>Revenues</t>
  </si>
  <si>
    <t>Rate</t>
  </si>
  <si>
    <t>Design</t>
  </si>
  <si>
    <t>Current</t>
  </si>
  <si>
    <t>Revenue</t>
  </si>
  <si>
    <t>Base</t>
  </si>
  <si>
    <t>Proposed</t>
  </si>
  <si>
    <t>Percent</t>
  </si>
  <si>
    <t>(b)</t>
  </si>
  <si>
    <t>(c)</t>
  </si>
  <si>
    <t>(d)</t>
  </si>
  <si>
    <t>(e)</t>
  </si>
  <si>
    <t>(f)</t>
  </si>
  <si>
    <t>(g)</t>
  </si>
  <si>
    <t>(h)</t>
  </si>
  <si>
    <t>(i)</t>
  </si>
  <si>
    <t>(j)</t>
  </si>
  <si>
    <t>(k)</t>
  </si>
  <si>
    <t>(l)</t>
  </si>
  <si>
    <t>(m)</t>
  </si>
  <si>
    <t/>
  </si>
  <si>
    <t>Pole</t>
  </si>
  <si>
    <t>Struct duct</t>
  </si>
  <si>
    <t>Lamp</t>
  </si>
  <si>
    <t>Fixture</t>
  </si>
  <si>
    <t xml:space="preserve">Misc </t>
  </si>
  <si>
    <t>Arm</t>
  </si>
  <si>
    <t>Cable</t>
  </si>
  <si>
    <t xml:space="preserve">Labor </t>
  </si>
  <si>
    <t>Hole or</t>
  </si>
  <si>
    <t>Breakway</t>
  </si>
  <si>
    <t>Install</t>
  </si>
  <si>
    <t>Duct</t>
  </si>
  <si>
    <t xml:space="preserve">  Direct</t>
  </si>
  <si>
    <t>Fixed</t>
  </si>
  <si>
    <t>Energy</t>
  </si>
  <si>
    <t>Bulb Repl</t>
  </si>
  <si>
    <t>Yrly Bulb</t>
  </si>
  <si>
    <t>Yearly</t>
  </si>
  <si>
    <t>Monthly</t>
  </si>
  <si>
    <t>Active</t>
  </si>
  <si>
    <t>Calculated</t>
  </si>
  <si>
    <t>Estimated</t>
  </si>
  <si>
    <t>Present</t>
  </si>
  <si>
    <t xml:space="preserve"> No.</t>
  </si>
  <si>
    <t xml:space="preserve">  Charge</t>
  </si>
  <si>
    <t>Cost</t>
  </si>
  <si>
    <t>Installation</t>
  </si>
  <si>
    <t xml:space="preserve"> Cost</t>
  </si>
  <si>
    <t>WATTS</t>
  </si>
  <si>
    <t>Investment</t>
  </si>
  <si>
    <t>Charge</t>
  </si>
  <si>
    <t xml:space="preserve">    Cost</t>
  </si>
  <si>
    <t>Repl Cost</t>
  </si>
  <si>
    <t xml:space="preserve">   Lamps</t>
  </si>
  <si>
    <t xml:space="preserve">     Costs</t>
  </si>
  <si>
    <t>Requirement</t>
  </si>
  <si>
    <t xml:space="preserve">       Rate</t>
  </si>
  <si>
    <t>Change</t>
  </si>
  <si>
    <t>RATE NO. 08</t>
  </si>
  <si>
    <t xml:space="preserve">  </t>
  </si>
  <si>
    <t>HPSV - OH - NON-CO. OWNED FIXTURE - CO. OWNED EXISTING WOOD POLE (DISTRIBUTION OR STREET LIGHT) CF or D</t>
  </si>
  <si>
    <t>WATTAGE</t>
  </si>
  <si>
    <t>Misc</t>
  </si>
  <si>
    <t xml:space="preserve"> Arm</t>
  </si>
  <si>
    <t>Labor</t>
  </si>
  <si>
    <t>Construct</t>
  </si>
  <si>
    <t>Overhead</t>
  </si>
  <si>
    <t xml:space="preserve"> Base</t>
  </si>
  <si>
    <t xml:space="preserve">   Cost</t>
  </si>
  <si>
    <t>Costs</t>
  </si>
  <si>
    <t>100W HPS 9,500L 35' Pole 137 Watts</t>
  </si>
  <si>
    <t>250W HPS 27,500L 35' Pole 330 Watts</t>
  </si>
  <si>
    <t>BURNING HOURS</t>
  </si>
  <si>
    <t>95W LED 14,400L OH Existing- 35 ft 95 Watt</t>
  </si>
  <si>
    <t>65W LED 8,500L OH Existing- 35 ft 65 Watt</t>
  </si>
  <si>
    <t>RATE NO. 08 Continued</t>
  </si>
  <si>
    <t xml:space="preserve">RATE NO. 09 </t>
  </si>
  <si>
    <t>RATE NO. 28</t>
  </si>
  <si>
    <t>(n)</t>
  </si>
  <si>
    <t>LED- OH - EXISTING WOOD/STEEL POLE STANDARD RESIDENTIAL COMPANY OWNED (ENERGY ONLY)</t>
  </si>
  <si>
    <t>Relamp</t>
  </si>
  <si>
    <t>Adjusted</t>
  </si>
  <si>
    <t>Target</t>
  </si>
  <si>
    <t>(o)</t>
  </si>
  <si>
    <t>(p)</t>
  </si>
  <si>
    <t>(q)</t>
  </si>
  <si>
    <t>(r)</t>
  </si>
  <si>
    <t>(s)</t>
  </si>
  <si>
    <t>(t)</t>
  </si>
  <si>
    <t>(u)</t>
  </si>
  <si>
    <t>(v)</t>
  </si>
  <si>
    <t>(w)</t>
  </si>
  <si>
    <t>(x)</t>
  </si>
  <si>
    <t>(y)</t>
  </si>
  <si>
    <t>(z)</t>
  </si>
  <si>
    <t>(aa)</t>
  </si>
  <si>
    <t>(ab)</t>
  </si>
  <si>
    <t>(ac)</t>
  </si>
  <si>
    <t>(ad)</t>
  </si>
  <si>
    <t>(ae)</t>
  </si>
  <si>
    <t>(af)</t>
  </si>
  <si>
    <t>(ai)</t>
  </si>
  <si>
    <t>(aj)</t>
  </si>
  <si>
    <t>(ag)</t>
  </si>
  <si>
    <t>(ah)</t>
  </si>
  <si>
    <t xml:space="preserve">250W MV 11,000L Wall  292W </t>
  </si>
  <si>
    <t xml:space="preserve">400W HPS 50,000 L - 150 Ft. Lowering </t>
  </si>
  <si>
    <t>TOTAL</t>
  </si>
  <si>
    <t>31W-40W LED</t>
  </si>
  <si>
    <t>41W-50W LED</t>
  </si>
  <si>
    <t>51W-60W LED</t>
  </si>
  <si>
    <t>61W-70W LED</t>
  </si>
  <si>
    <t>71W-80W LED</t>
  </si>
  <si>
    <t>81W-90W LED</t>
  </si>
  <si>
    <t>91W-100W LED</t>
  </si>
  <si>
    <t>101W-110W LED</t>
  </si>
  <si>
    <t>111W-130W LED</t>
  </si>
  <si>
    <t>131W-150W LED</t>
  </si>
  <si>
    <t>151W-170W LED</t>
  </si>
  <si>
    <t>171W-190W LED</t>
  </si>
  <si>
    <t>191W-210W LED</t>
  </si>
  <si>
    <t>211W-230W LED</t>
  </si>
  <si>
    <t>231W-250W LED</t>
  </si>
  <si>
    <t>MV - NON CO OWNED SYSTEMS INTERSTATE OR FREEWAY LIGHTING</t>
  </si>
  <si>
    <t>HPSV NON-CO. OWNED SYSTEMS INTERSTATE OR FREEWAY LIGHTING</t>
  </si>
  <si>
    <t>Cost of Service Data, as filed:</t>
  </si>
  <si>
    <t>@ Equalized ROR</t>
  </si>
  <si>
    <t>TOTAL COST OF SERVICE</t>
  </si>
  <si>
    <t xml:space="preserve">     CUSTOMER 371-INSTALL ON CUST PREM</t>
  </si>
  <si>
    <t xml:space="preserve">     CUSTOMER 373-STREET LIGHTS</t>
  </si>
  <si>
    <t>Customer 373-Street Lights Costs</t>
  </si>
  <si>
    <t>Non-Customer 373-Street Lights Costs</t>
  </si>
  <si>
    <t>Annual kWH Sales</t>
  </si>
  <si>
    <t>Non-Street Light System Cost per kWh</t>
  </si>
  <si>
    <t>MV TO LED - OH SYSTEM CO. OWNED - 35' WOOD POLE</t>
  </si>
  <si>
    <t>175W MV 7,000L -  65W</t>
  </si>
  <si>
    <t>250W MV 11,000L -  100W</t>
  </si>
  <si>
    <t>400W MV 20,000L - 100W</t>
  </si>
  <si>
    <t>125W LED 23,000L OH Existing- 35 ft 116 Watt</t>
  </si>
  <si>
    <t>400W LED 50,000L OH Existing- 50 ft 159 Watt</t>
  </si>
  <si>
    <t>HPSV NON-CO. OWNED SYSTEMS LARGE ARTERIAL LIGHTING</t>
  </si>
  <si>
    <t>Rate 08 Workpaper</t>
  </si>
  <si>
    <t>Rate 09 Workpaper</t>
  </si>
  <si>
    <t>Rate 28 Workpaper</t>
  </si>
  <si>
    <t xml:space="preserve">HPS ROADWAY ILLUMINATION NON-COMPANY OWNED (ENERGY ONLY) </t>
  </si>
  <si>
    <t>LIGHT-EMITTING DIODE ("LED") - ENERGY ONLY</t>
  </si>
  <si>
    <t>400W HPS - 485 Watt</t>
  </si>
  <si>
    <t>450W HPS 50,000 L - 485 Watts</t>
  </si>
  <si>
    <t>450W HPS 50,000 L -  50 Ft. 485 Watts</t>
  </si>
  <si>
    <t>Pole Attachments</t>
  </si>
  <si>
    <t>MV-OH SYSTEM CO. OWNED - 35' WOOD POLE ( No longer install)</t>
  </si>
  <si>
    <t>MV - NON CO. OWNED - WOOD POLE 35'- UG OR OH RESIDENTIAL /  -Replace Lamp Only</t>
  </si>
  <si>
    <t>MV-OH SYSTEM CO. OWNED - WOOD POLE (WITH 35' POLE)/ No longer Install</t>
  </si>
  <si>
    <t xml:space="preserve">450W HPS, 50,000L - OH 485 Watts </t>
  </si>
  <si>
    <t xml:space="preserve">1000W MV 119,500L OH 1,102W </t>
  </si>
  <si>
    <t>1000W MV 119,500L UG  1,102W</t>
  </si>
  <si>
    <t>LAMP COST OF SERVICE</t>
  </si>
  <si>
    <t>WORKPAPERS Q-7:  PROOF OF REVENUE</t>
  </si>
  <si>
    <t>LAMP COST OF SERVICE DATA</t>
  </si>
  <si>
    <t>PREPARER:  RENE F. GONZALEZ</t>
  </si>
  <si>
    <t>SPONSOR: MANUEL CARRASCO</t>
  </si>
  <si>
    <t>LED FLOODLIGHT ON EXISTING WOOD POLE (DISTRIBUTION OR LIGHTING)</t>
  </si>
  <si>
    <t>LED AREA LIGHT ON EXISTING WOOD POLE (DISTRIBUTION OR LIGHTING)</t>
  </si>
  <si>
    <t>LED AREA LIGHT OH SYSTEM CO. OWNED - 35' WOOD POLE</t>
  </si>
  <si>
    <t>31W-100W LED light equivalent to 150W HPS</t>
  </si>
  <si>
    <t>101W-200W LED light equivalent to 400W HPS</t>
  </si>
  <si>
    <t>250W-400W LED light equivalent to 1000W HPS</t>
  </si>
  <si>
    <t xml:space="preserve">LED FLOODLIGHT WITH NEW CO. SUPPLIED 35FT WOOD POLE </t>
  </si>
  <si>
    <t xml:space="preserve">LED FLOODLIGHT WITH NEW CO. SUPPLIED 40FT WOOD POLE </t>
  </si>
  <si>
    <t xml:space="preserve">LED FLOODLIGHT WITH NEW CO. SUPPLIED 35FT DIRECT EMBEDDED POLE  FOR UG ONLY </t>
  </si>
  <si>
    <t>LED FLOODLIGHT WITH NEW CO. SUPPLIED 35FT DIRECT EMBEDDED POLE FOR UG ONLY</t>
  </si>
  <si>
    <t>LED FLOODLIGHT WITH NEW CO. SUPPLIED 35FT WOOD POLE FOR UG ONLY</t>
  </si>
  <si>
    <t>Metered Energy Charge per kWh</t>
  </si>
  <si>
    <t>251W-270W LED</t>
  </si>
  <si>
    <t>3 Lamp Head - 24 Hours - 61 Watts</t>
  </si>
  <si>
    <t>4 Lamp Head - 24 Hours - 61 Watts</t>
  </si>
  <si>
    <t>3 Lamp Head - 24 Hours - 103 Watts</t>
  </si>
  <si>
    <t>3 Lamp Head - 18 Norm 6 Flash - 103 Watts</t>
  </si>
  <si>
    <t>5 Lamp Head - 24 Hours - 133 Watts</t>
  </si>
  <si>
    <t>4 Lamp Head - 18 Norm 6 Flash - 103 Watts</t>
  </si>
  <si>
    <t>3 Lamp Head - 24 Hours - 133 Watts</t>
  </si>
  <si>
    <t>3 Lamp Head - 18 Norm 6 Flash - 133 Watts</t>
  </si>
  <si>
    <t>21W-30W LED</t>
  </si>
  <si>
    <t>(ak)</t>
  </si>
  <si>
    <t>Manual</t>
  </si>
  <si>
    <t>Adj</t>
  </si>
  <si>
    <t>FOR THE TEST YEAR PERIOD ENDED DECEMBER 31, 2020</t>
  </si>
  <si>
    <t>2021 TEXAS RATE CASE FILING</t>
  </si>
  <si>
    <t>LED- OH - EXISTING WOOD/STEEL POLE STANDARD RESIDENTIAL COMPANY OWNED</t>
  </si>
  <si>
    <t>271W-300W LED</t>
  </si>
  <si>
    <t>301W-330W LED</t>
  </si>
  <si>
    <t>331W-360W LED</t>
  </si>
  <si>
    <t>361W-390W LED</t>
  </si>
  <si>
    <t>391W-420W LED</t>
  </si>
  <si>
    <t>421W-450W LED</t>
  </si>
  <si>
    <t>451W-480W LED</t>
  </si>
  <si>
    <t>481W-510W LED</t>
  </si>
  <si>
    <t>511W-540W LED</t>
  </si>
  <si>
    <t>541W-570W LED</t>
  </si>
  <si>
    <t>Bike Lane Signals</t>
  </si>
  <si>
    <t>400W-500W LED</t>
  </si>
  <si>
    <t>New</t>
  </si>
  <si>
    <t>1W-20W LED</t>
  </si>
  <si>
    <t>2-250W-400W LED light equivalent to 1000W HPS</t>
  </si>
  <si>
    <t>ADJUSTED CUSTOMER COMPONENT COST</t>
  </si>
  <si>
    <t>DEMAND &amp; ENERGY COMPONENT COSTS</t>
  </si>
  <si>
    <t>TARGET REVENUE REQUIREMENT (EXHIBIT MC-x REVENUE DISTRIBUTION)</t>
  </si>
  <si>
    <t>ADJUSTED SYSTEM COST PER KWH</t>
  </si>
  <si>
    <t>RATE CLASS ADJUSTED NCP (D8DIST, WP P-07)</t>
  </si>
  <si>
    <t>LEVELIZED FIXED CHARGE (RATE DESIGN WORKPAPER)</t>
  </si>
  <si>
    <t>ANNUALIZED KWH OF NCO LED LAMPS ON CO POLES</t>
  </si>
  <si>
    <t>ANNUAL CABLEVISION-DISTRIBUTION POLE RENTAL RATE</t>
  </si>
  <si>
    <t>ESTIMATED CLEARANCE REQUIREMENT PER INSTALLATION, IN FEET</t>
  </si>
  <si>
    <t>MONTHLY NCO LED LAMPS ON CO POLES ATTACHMENT FEE</t>
  </si>
  <si>
    <t>Reproduction</t>
  </si>
  <si>
    <t>Lighting System</t>
  </si>
  <si>
    <t>Demand/Energy</t>
  </si>
  <si>
    <t>RATE CLASS ANNUAL ENERGY AT SOURCE, KWH (E1ENERGY, WP P-07)</t>
  </si>
  <si>
    <t>Scaled</t>
  </si>
  <si>
    <t>Unit</t>
  </si>
  <si>
    <t>At Scaled</t>
  </si>
  <si>
    <t>Meters</t>
  </si>
  <si>
    <t>ANNUALIZED KWH OF METERED TRAFFIC SIGNALS</t>
  </si>
  <si>
    <t>ANNUAL CUSTOMERS</t>
  </si>
  <si>
    <t>SMALL GENERAL SERVICE CUSTOMER CHARGE</t>
  </si>
  <si>
    <t>MV-OH SYSTEM CO. OWNED - 35' WOOD POLE ( No longer install) ANY MV LUMINAIRE IS BEING REPLACED WITH A HPSV LUMINAIRE</t>
  </si>
  <si>
    <t>MV - NON CO. OWNED - WOOD POLE 35'- UG OR OH RESIDENTIAL /    MV LAMPS NO LONGER AVAILABLE</t>
  </si>
  <si>
    <t>METAL HALIDE FLOODLIGHT ON EXISTING WOOD POLE (DISTRIBUTION OR LIGHTING) All MH are being converted to LED</t>
  </si>
  <si>
    <t>METAL HALIDE FLOODLIGHT WITH NEW CO. WOOD POLE All MH are being converted to 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</si>
</sst>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quot;$&quot;#,##0.00_);\(&quot;$&quot;#,##0.00\)"/>
    <numFmt numFmtId="44" formatCode="_(&quot;$&quot;* #,##0.00_);_(&quot;$&quot;* \(#,##0.00\);_(&quot;$&quot;* &quot;-&quot;??_);_(@_)"/>
    <numFmt numFmtId="43" formatCode="_(* #,##0.00_);_(* \(#,##0.00\);_(* &quot;-&quot;??_);_(@_)"/>
    <numFmt numFmtId="164" formatCode="_(* #,##0_);_(* \(#,##0\);_(* &quot;-&quot;??_);_(@_)"/>
    <numFmt numFmtId="165" formatCode="[$$-409]#,##0"/>
    <numFmt numFmtId="166" formatCode="[$$-409]#,##0.00"/>
    <numFmt numFmtId="167" formatCode="&quot;$&quot;#,##0.00"/>
    <numFmt numFmtId="168" formatCode="0_);\(0\)"/>
    <numFmt numFmtId="169" formatCode="#,##0.000000"/>
    <numFmt numFmtId="170" formatCode="_(&quot;$&quot;* #,##0_);_(&quot;$&quot;* \(#,##0\);_(&quot;$&quot;* &quot;-&quot;??_);_(@_)"/>
    <numFmt numFmtId="171" formatCode="_(&quot;$&quot;* #,##0.000000_);_(&quot;$&quot;* \(#,##0.000000\);_(&quot;$&quot;* &quot;-&quot;??_);_(@_)"/>
    <numFmt numFmtId="172" formatCode="_(&quot;$&quot;* #,##0.00000_);_(&quot;$&quot;* \(#,##0.00000\);_(&quot;$&quot;* &quot;-&quot;??_);_(@_)"/>
    <numFmt numFmtId="173" formatCode="_(* #,##0.000_);_(* \(#,##0.000\);_(* &quot;-&quot;??_);_(@_)"/>
    <numFmt numFmtId="174" formatCode="_(* #,##0.00000_);_(* \(#,##0.00000\);_(* &quot;-&quot;??_);_(@_)"/>
    <numFmt numFmtId="175" formatCode="0.0%"/>
    <numFmt numFmtId="176" formatCode="0.000%"/>
    <numFmt numFmtId="177" formatCode="0.00000"/>
    <numFmt numFmtId="178" formatCode="[$$-409]#,##0.00000"/>
    <numFmt numFmtId="179" formatCode="#,##0.00000"/>
  </numFmts>
  <fonts count="16">
    <font>
      <sz val="11"/>
      <color theme="1"/>
      <name val="Calibri"/>
      <family val="2"/>
      <scheme val="minor"/>
    </font>
    <font>
      <sz val="11"/>
      <color indexed="8"/>
      <name val="Calibri"/>
      <family val="2"/>
    </font>
    <font>
      <sz val="11"/>
      <color indexed="8"/>
      <name val="Calibri"/>
      <family val="2"/>
    </font>
    <font>
      <sz val="11"/>
      <color indexed="8"/>
      <name val="Calibri"/>
      <family val="2"/>
    </font>
    <font>
      <sz val="12"/>
      <name val="Arial MT"/>
    </font>
    <font>
      <sz val="10"/>
      <name val="Arial"/>
      <family val="2"/>
    </font>
    <font>
      <sz val="10"/>
      <color indexed="8"/>
      <name val="Arial"/>
      <family val="2"/>
    </font>
    <font>
      <sz val="10"/>
      <name val="Arial"/>
      <family val="2"/>
    </font>
    <font>
      <sz val="9"/>
      <name val="Helv"/>
    </font>
    <font>
      <sz val="11"/>
      <color theme="1"/>
      <name val="Calibri"/>
      <family val="2"/>
      <scheme val="minor"/>
    </font>
    <font>
      <sz val="12"/>
      <name val="Arial"/>
      <family val="2"/>
    </font>
    <font>
      <sz val="12"/>
      <name val="Arial"/>
      <family val="2"/>
    </font>
    <font>
      <sz val="10"/>
      <color theme="1"/>
      <name val="Arial"/>
      <family val="2"/>
    </font>
    <font>
      <sz val="11"/>
      <color theme="1"/>
      <name val="Arial"/>
      <family val="2"/>
    </font>
    <font>
      <i/>
      <sz val="10"/>
      <name val="Arial"/>
      <family val="2"/>
    </font>
    <font>
      <sz val="10"/>
      <name val="Calibri"/>
      <family val="2"/>
      <scheme val="minor"/>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thin">
        <color auto="1"/>
      </bottom>
      <diagonal/>
    </border>
    <border>
      <left/>
      <right/>
      <top style="thin">
        <color indexed="8"/>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73">
    <xf numFmtId="0" fontId="0" fillId="0" borderId="0"/>
    <xf numFmtId="43" fontId="3"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6"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2" fillId="0" borderId="0"/>
    <xf numFmtId="0" fontId="2" fillId="0" borderId="0"/>
    <xf numFmtId="0" fontId="4"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37" fontId="8" fillId="0" borderId="0"/>
    <xf numFmtId="0" fontId="5" fillId="0" borderId="0"/>
    <xf numFmtId="0" fontId="5" fillId="0" borderId="0"/>
    <xf numFmtId="37" fontId="8" fillId="0" borderId="0"/>
    <xf numFmtId="37" fontId="8" fillId="0" borderId="0"/>
    <xf numFmtId="0" fontId="6" fillId="0" borderId="0">
      <alignment vertical="top"/>
    </xf>
    <xf numFmtId="37" fontId="8" fillId="0" borderId="0"/>
    <xf numFmtId="0" fontId="6" fillId="0" borderId="0">
      <alignment vertical="top"/>
    </xf>
    <xf numFmtId="0" fontId="9" fillId="0" borderId="0"/>
    <xf numFmtId="0" fontId="4" fillId="0" borderId="0"/>
    <xf numFmtId="0" fontId="4" fillId="0" borderId="0"/>
    <xf numFmtId="0" fontId="4" fillId="0" borderId="0"/>
    <xf numFmtId="0" fontId="7" fillId="0" borderId="0"/>
    <xf numFmtId="0" fontId="5" fillId="0" borderId="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37" fontId="10" fillId="0" borderId="0"/>
    <xf numFmtId="0" fontId="11" fillId="0" borderId="0"/>
    <xf numFmtId="0" fontId="10" fillId="0" borderId="0"/>
    <xf numFmtId="43" fontId="5" fillId="0" borderId="0" applyFont="0" applyFill="0" applyBorder="0" applyAlignment="0" applyProtection="0"/>
    <xf numFmtId="43" fontId="6" fillId="0" borderId="0" applyFont="0" applyFill="0" applyBorder="0" applyAlignment="0" applyProtection="0">
      <alignment vertical="top"/>
    </xf>
    <xf numFmtId="0" fontId="1" fillId="0" borderId="0"/>
    <xf numFmtId="0" fontId="1" fillId="0" borderId="0"/>
    <xf numFmtId="0" fontId="4" fillId="0" borderId="0"/>
    <xf numFmtId="0" fontId="6" fillId="0" borderId="0">
      <alignment vertical="top"/>
    </xf>
    <xf numFmtId="9" fontId="1"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2" fillId="0" borderId="0"/>
    <xf numFmtId="0" fontId="13" fillId="0" borderId="0"/>
    <xf numFmtId="9" fontId="13" fillId="0" borderId="0" applyFont="0" applyFill="0" applyBorder="0" applyAlignment="0" applyProtection="0"/>
    <xf numFmtId="43" fontId="9" fillId="0" borderId="0" applyFont="0" applyFill="0" applyBorder="0" applyAlignment="0" applyProtection="0"/>
    <xf numFmtId="0" fontId="9" fillId="0" borderId="0"/>
    <xf numFmtId="43"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9" fontId="10" fillId="0" borderId="0" applyFont="0" applyFill="0" applyBorder="0" applyAlignment="0" applyProtection="0"/>
    <xf numFmtId="0" fontId="9" fillId="0" borderId="0"/>
    <xf numFmtId="9" fontId="10" fillId="0" borderId="0" applyFont="0" applyFill="0" applyBorder="0" applyAlignment="0" applyProtection="0"/>
  </cellStyleXfs>
  <cellXfs count="171">
    <xf numFmtId="0" fontId="0" fillId="0" borderId="0" xfId="0"/>
    <xf numFmtId="166" fontId="5" fillId="0" borderId="0" xfId="1" applyNumberFormat="1" applyFont="1" applyFill="1" applyAlignment="1" applyProtection="1">
      <protection locked="0"/>
    </xf>
    <xf numFmtId="0" fontId="5" fillId="0" borderId="0" xfId="0" applyNumberFormat="1" applyFont="1" applyFill="1" applyBorder="1" applyAlignment="1"/>
    <xf numFmtId="0" fontId="5" fillId="0" borderId="0" xfId="0" applyNumberFormat="1" applyFont="1" applyFill="1" applyBorder="1" applyAlignment="1" applyProtection="1">
      <protection locked="0"/>
    </xf>
    <xf numFmtId="0" fontId="5" fillId="0" borderId="0" xfId="0" applyNumberFormat="1" applyFont="1" applyFill="1" applyBorder="1" applyAlignment="1" applyProtection="1">
      <alignment horizontal="left" vertical="top"/>
      <protection locked="0"/>
    </xf>
    <xf numFmtId="0" fontId="5" fillId="0" borderId="0" xfId="0" applyFont="1" applyFill="1" applyBorder="1" applyAlignment="1">
      <alignment horizontal="left" vertical="top"/>
    </xf>
    <xf numFmtId="4" fontId="5" fillId="0" borderId="0" xfId="0" applyNumberFormat="1" applyFont="1" applyFill="1" applyAlignment="1" applyProtection="1">
      <protection locked="0"/>
    </xf>
    <xf numFmtId="0" fontId="5" fillId="0" borderId="0" xfId="0" applyNumberFormat="1" applyFont="1" applyFill="1" applyAlignment="1"/>
    <xf numFmtId="0" fontId="5" fillId="0" borderId="0" xfId="0" applyNumberFormat="1" applyFont="1" applyFill="1" applyAlignment="1" applyProtection="1">
      <protection locked="0"/>
    </xf>
    <xf numFmtId="44" fontId="5" fillId="0" borderId="0" xfId="15" applyFont="1" applyFill="1" applyAlignment="1" applyProtection="1">
      <protection locked="0"/>
    </xf>
    <xf numFmtId="2" fontId="5" fillId="0" borderId="0" xfId="0" applyNumberFormat="1" applyFont="1" applyFill="1" applyAlignment="1" applyProtection="1">
      <protection locked="0"/>
    </xf>
    <xf numFmtId="167" fontId="5" fillId="0" borderId="0" xfId="0" applyNumberFormat="1" applyFont="1" applyFill="1" applyAlignment="1" applyProtection="1">
      <protection locked="0"/>
    </xf>
    <xf numFmtId="166" fontId="5" fillId="0" borderId="0" xfId="0" applyNumberFormat="1" applyFont="1" applyFill="1" applyAlignment="1" applyProtection="1">
      <protection locked="0"/>
    </xf>
    <xf numFmtId="4" fontId="5" fillId="0" borderId="0" xfId="0" applyNumberFormat="1" applyFont="1" applyFill="1" applyAlignment="1"/>
    <xf numFmtId="0" fontId="5" fillId="0" borderId="0" xfId="0" applyNumberFormat="1" applyFont="1" applyFill="1" applyBorder="1"/>
    <xf numFmtId="0" fontId="5" fillId="0" borderId="0" xfId="0" applyNumberFormat="1" applyFont="1" applyFill="1" applyAlignment="1" applyProtection="1">
      <alignment horizontal="right"/>
      <protection locked="0"/>
    </xf>
    <xf numFmtId="3" fontId="5" fillId="0" borderId="0" xfId="0" applyNumberFormat="1" applyFont="1" applyFill="1" applyBorder="1" applyAlignment="1" applyProtection="1">
      <protection locked="0"/>
    </xf>
    <xf numFmtId="2" fontId="5" fillId="0" borderId="0" xfId="0" applyNumberFormat="1" applyFont="1" applyFill="1" applyAlignment="1"/>
    <xf numFmtId="4" fontId="5" fillId="0" borderId="0" xfId="0" applyNumberFormat="1" applyFont="1" applyFill="1" applyBorder="1" applyAlignment="1"/>
    <xf numFmtId="0" fontId="5" fillId="0" borderId="0" xfId="0" applyNumberFormat="1" applyFont="1" applyFill="1" applyAlignment="1" applyProtection="1">
      <alignment horizontal="center"/>
      <protection locked="0"/>
    </xf>
    <xf numFmtId="3" fontId="5" fillId="0" borderId="0" xfId="0" applyNumberFormat="1" applyFont="1" applyFill="1" applyBorder="1" applyAlignment="1"/>
    <xf numFmtId="4" fontId="5" fillId="0" borderId="0" xfId="0" applyNumberFormat="1" applyFont="1" applyFill="1" applyBorder="1" applyAlignment="1" applyProtection="1">
      <protection locked="0"/>
    </xf>
    <xf numFmtId="2" fontId="5" fillId="0" borderId="0" xfId="0" applyNumberFormat="1" applyFont="1" applyFill="1" applyBorder="1" applyAlignment="1"/>
    <xf numFmtId="2" fontId="5" fillId="0" borderId="0" xfId="0" applyNumberFormat="1" applyFont="1" applyFill="1" applyBorder="1" applyAlignment="1" applyProtection="1">
      <protection locked="0"/>
    </xf>
    <xf numFmtId="3" fontId="5" fillId="0" borderId="0" xfId="0" applyNumberFormat="1" applyFont="1" applyFill="1" applyAlignment="1" applyProtection="1">
      <protection locked="0"/>
    </xf>
    <xf numFmtId="0" fontId="5" fillId="0" borderId="0" xfId="0" applyNumberFormat="1" applyFont="1" applyFill="1" applyAlignment="1">
      <alignment horizontal="center"/>
    </xf>
    <xf numFmtId="3" fontId="5" fillId="0" borderId="0" xfId="0" applyNumberFormat="1" applyFont="1" applyFill="1" applyAlignment="1"/>
    <xf numFmtId="165" fontId="5" fillId="0" borderId="0" xfId="1" applyNumberFormat="1" applyFont="1" applyFill="1" applyAlignment="1" applyProtection="1">
      <protection locked="0"/>
    </xf>
    <xf numFmtId="164" fontId="5" fillId="0" borderId="0" xfId="1" applyNumberFormat="1" applyFont="1" applyFill="1" applyAlignment="1" applyProtection="1">
      <protection locked="0"/>
    </xf>
    <xf numFmtId="165" fontId="5" fillId="0" borderId="0" xfId="0" applyNumberFormat="1" applyFont="1" applyFill="1" applyAlignment="1"/>
    <xf numFmtId="0" fontId="5" fillId="0" borderId="3" xfId="0" applyNumberFormat="1" applyFont="1" applyFill="1" applyBorder="1" applyAlignment="1"/>
    <xf numFmtId="167" fontId="5" fillId="0" borderId="0" xfId="0" applyNumberFormat="1" applyFont="1" applyFill="1" applyAlignment="1"/>
    <xf numFmtId="3" fontId="5" fillId="0" borderId="0" xfId="0" applyNumberFormat="1" applyFont="1" applyFill="1" applyAlignment="1" applyProtection="1">
      <alignment horizontal="center"/>
      <protection locked="0"/>
    </xf>
    <xf numFmtId="0" fontId="5" fillId="0" borderId="3" xfId="0" applyNumberFormat="1" applyFont="1" applyFill="1" applyBorder="1"/>
    <xf numFmtId="167" fontId="5" fillId="0" borderId="0" xfId="0" applyNumberFormat="1" applyFont="1" applyFill="1" applyBorder="1" applyAlignment="1" applyProtection="1">
      <protection locked="0"/>
    </xf>
    <xf numFmtId="3" fontId="5" fillId="0" borderId="0" xfId="0" applyNumberFormat="1" applyFont="1" applyFill="1" applyProtection="1">
      <protection locked="0"/>
    </xf>
    <xf numFmtId="0" fontId="5" fillId="0" borderId="0" xfId="0" applyNumberFormat="1" applyFont="1" applyFill="1" applyProtection="1">
      <protection locked="0"/>
    </xf>
    <xf numFmtId="4" fontId="5" fillId="0" borderId="0" xfId="0" applyNumberFormat="1" applyFont="1" applyFill="1" applyBorder="1" applyProtection="1">
      <protection locked="0"/>
    </xf>
    <xf numFmtId="4" fontId="5" fillId="0" borderId="0" xfId="0" applyNumberFormat="1" applyFont="1" applyFill="1" applyBorder="1"/>
    <xf numFmtId="166" fontId="5" fillId="0" borderId="0" xfId="0" applyNumberFormat="1" applyFont="1" applyFill="1" applyBorder="1" applyAlignment="1" applyProtection="1">
      <protection locked="0"/>
    </xf>
    <xf numFmtId="165" fontId="5" fillId="0" borderId="0" xfId="1" applyNumberFormat="1" applyFont="1" applyFill="1" applyBorder="1" applyAlignment="1" applyProtection="1">
      <protection locked="0"/>
    </xf>
    <xf numFmtId="166" fontId="5" fillId="0" borderId="0" xfId="1" applyNumberFormat="1" applyFont="1" applyFill="1" applyBorder="1" applyAlignment="1" applyProtection="1">
      <protection locked="0"/>
    </xf>
    <xf numFmtId="0" fontId="5" fillId="0" borderId="2" xfId="0" applyNumberFormat="1" applyFont="1" applyFill="1" applyBorder="1" applyAlignment="1"/>
    <xf numFmtId="169" fontId="5" fillId="0" borderId="0" xfId="0" applyNumberFormat="1" applyFont="1" applyFill="1" applyAlignment="1" applyProtection="1">
      <protection locked="0"/>
    </xf>
    <xf numFmtId="43" fontId="5" fillId="0" borderId="0" xfId="1" applyFont="1" applyFill="1" applyAlignment="1"/>
    <xf numFmtId="166" fontId="5" fillId="0" borderId="0" xfId="0" applyNumberFormat="1" applyFont="1" applyFill="1" applyAlignment="1"/>
    <xf numFmtId="43" fontId="5" fillId="0" borderId="0" xfId="1" applyFont="1" applyFill="1" applyAlignment="1" applyProtection="1">
      <protection locked="0"/>
    </xf>
    <xf numFmtId="43" fontId="5" fillId="0" borderId="0" xfId="1" applyFont="1" applyFill="1" applyBorder="1" applyAlignment="1" applyProtection="1">
      <protection locked="0"/>
    </xf>
    <xf numFmtId="44" fontId="5" fillId="0" borderId="0" xfId="14" applyFont="1" applyFill="1" applyAlignment="1"/>
    <xf numFmtId="44" fontId="5" fillId="0" borderId="0" xfId="14" applyFont="1" applyFill="1" applyAlignment="1" applyProtection="1">
      <protection locked="0"/>
    </xf>
    <xf numFmtId="44" fontId="5" fillId="0" borderId="3" xfId="14" applyFont="1" applyFill="1" applyBorder="1" applyAlignment="1"/>
    <xf numFmtId="44" fontId="5" fillId="0" borderId="0" xfId="14" applyFont="1" applyFill="1" applyBorder="1" applyAlignment="1" applyProtection="1">
      <protection locked="0"/>
    </xf>
    <xf numFmtId="44" fontId="5" fillId="0" borderId="0" xfId="14" applyFont="1" applyFill="1" applyBorder="1" applyAlignment="1"/>
    <xf numFmtId="44" fontId="5" fillId="0" borderId="3" xfId="14" applyFont="1" applyFill="1" applyBorder="1"/>
    <xf numFmtId="44" fontId="5" fillId="0" borderId="0" xfId="14" applyFont="1" applyFill="1" applyBorder="1"/>
    <xf numFmtId="0" fontId="5" fillId="0" borderId="0" xfId="0" applyNumberFormat="1" applyFont="1" applyFill="1" applyAlignment="1">
      <alignment horizontal="right"/>
    </xf>
    <xf numFmtId="0" fontId="5" fillId="0" borderId="0" xfId="0" applyNumberFormat="1" applyFont="1" applyFill="1" applyBorder="1" applyAlignment="1" applyProtection="1">
      <alignment horizontal="center"/>
      <protection locked="0"/>
    </xf>
    <xf numFmtId="0" fontId="5" fillId="0" borderId="3" xfId="0" applyNumberFormat="1" applyFont="1" applyFill="1" applyBorder="1" applyAlignment="1">
      <alignment horizontal="center"/>
    </xf>
    <xf numFmtId="3" fontId="5" fillId="0" borderId="0" xfId="0" applyNumberFormat="1" applyFont="1" applyFill="1" applyBorder="1" applyAlignment="1" applyProtection="1">
      <alignment horizontal="center"/>
      <protection locked="0"/>
    </xf>
    <xf numFmtId="0" fontId="5" fillId="0" borderId="0" xfId="0" applyFont="1" applyFill="1" applyAlignment="1">
      <alignment horizontal="right"/>
    </xf>
    <xf numFmtId="0" fontId="5" fillId="0" borderId="0" xfId="0" quotePrefix="1" applyNumberFormat="1" applyFont="1" applyFill="1" applyBorder="1" applyAlignment="1">
      <alignment wrapText="1"/>
    </xf>
    <xf numFmtId="170" fontId="5" fillId="0" borderId="0" xfId="15" applyNumberFormat="1" applyFont="1" applyFill="1" applyBorder="1" applyProtection="1"/>
    <xf numFmtId="170" fontId="5" fillId="0" borderId="0" xfId="15" applyNumberFormat="1" applyFont="1" applyFill="1" applyBorder="1" applyAlignment="1"/>
    <xf numFmtId="0" fontId="5" fillId="0" borderId="5" xfId="0" applyNumberFormat="1" applyFont="1" applyFill="1" applyBorder="1" applyAlignment="1"/>
    <xf numFmtId="0" fontId="5" fillId="0" borderId="7" xfId="0" applyNumberFormat="1" applyFont="1" applyFill="1" applyBorder="1" applyAlignment="1"/>
    <xf numFmtId="170" fontId="5" fillId="0" borderId="8" xfId="0" applyNumberFormat="1" applyFont="1" applyFill="1" applyBorder="1" applyAlignment="1"/>
    <xf numFmtId="170" fontId="5" fillId="0" borderId="0" xfId="0" applyNumberFormat="1" applyFont="1" applyFill="1" applyBorder="1" applyAlignment="1"/>
    <xf numFmtId="0" fontId="5" fillId="0" borderId="0" xfId="0" applyFont="1" applyFill="1"/>
    <xf numFmtId="0" fontId="5" fillId="0" borderId="0" xfId="0" applyFont="1" applyFill="1" applyBorder="1"/>
    <xf numFmtId="0" fontId="5" fillId="0" borderId="0" xfId="0" applyFont="1" applyFill="1" applyBorder="1" applyAlignment="1">
      <alignment wrapText="1"/>
    </xf>
    <xf numFmtId="0" fontId="5" fillId="0" borderId="0" xfId="0" quotePrefix="1" applyFont="1" applyFill="1" applyBorder="1" applyAlignment="1">
      <alignment wrapText="1"/>
    </xf>
    <xf numFmtId="0" fontId="5" fillId="0" borderId="0" xfId="0" applyFont="1" applyFill="1" applyAlignment="1">
      <alignment wrapText="1"/>
    </xf>
    <xf numFmtId="170" fontId="5" fillId="0" borderId="6" xfId="15" applyNumberFormat="1" applyFont="1" applyFill="1" applyBorder="1" applyAlignment="1"/>
    <xf numFmtId="37" fontId="5" fillId="0" borderId="7" xfId="47" applyFont="1" applyFill="1" applyBorder="1" applyAlignment="1" applyProtection="1">
      <alignment horizontal="left"/>
    </xf>
    <xf numFmtId="37" fontId="5" fillId="0" borderId="0" xfId="0" applyNumberFormat="1" applyFont="1" applyFill="1" applyBorder="1"/>
    <xf numFmtId="171" fontId="5" fillId="0" borderId="8" xfId="0" applyNumberFormat="1" applyFont="1" applyFill="1" applyBorder="1" applyAlignment="1"/>
    <xf numFmtId="171" fontId="5" fillId="0" borderId="0" xfId="0" applyNumberFormat="1" applyFont="1" applyFill="1" applyBorder="1" applyAlignment="1"/>
    <xf numFmtId="0" fontId="5" fillId="0" borderId="9" xfId="0" applyNumberFormat="1" applyFont="1" applyFill="1" applyBorder="1" applyAlignment="1"/>
    <xf numFmtId="171" fontId="5" fillId="0" borderId="10" xfId="0" applyNumberFormat="1" applyFont="1" applyFill="1" applyBorder="1" applyAlignment="1"/>
    <xf numFmtId="43" fontId="5" fillId="0" borderId="3" xfId="1" applyFont="1" applyFill="1" applyBorder="1" applyAlignment="1"/>
    <xf numFmtId="43" fontId="5" fillId="0" borderId="0" xfId="1" applyFont="1" applyFill="1" applyBorder="1" applyAlignment="1"/>
    <xf numFmtId="43" fontId="5" fillId="0" borderId="3" xfId="1" applyFont="1" applyFill="1" applyBorder="1"/>
    <xf numFmtId="43" fontId="5" fillId="0" borderId="0" xfId="1" applyFont="1" applyFill="1" applyBorder="1"/>
    <xf numFmtId="4" fontId="5" fillId="0" borderId="11" xfId="0" applyNumberFormat="1" applyFont="1" applyFill="1" applyBorder="1" applyAlignment="1" applyProtection="1">
      <protection locked="0"/>
    </xf>
    <xf numFmtId="44" fontId="5" fillId="0" borderId="11" xfId="14" applyFont="1" applyFill="1" applyBorder="1" applyAlignment="1" applyProtection="1">
      <protection locked="0"/>
    </xf>
    <xf numFmtId="165" fontId="5" fillId="0" borderId="11" xfId="1" applyNumberFormat="1" applyFont="1" applyFill="1" applyBorder="1" applyAlignment="1" applyProtection="1">
      <protection locked="0"/>
    </xf>
    <xf numFmtId="173" fontId="5" fillId="0" borderId="0" xfId="1" applyNumberFormat="1" applyFont="1" applyFill="1" applyAlignment="1" applyProtection="1">
      <protection locked="0"/>
    </xf>
    <xf numFmtId="166" fontId="5" fillId="0" borderId="0" xfId="14" applyNumberFormat="1" applyFont="1" applyFill="1" applyBorder="1" applyAlignment="1"/>
    <xf numFmtId="164" fontId="5" fillId="0" borderId="0" xfId="1" applyNumberFormat="1" applyFont="1" applyFill="1" applyBorder="1" applyAlignment="1" applyProtection="1">
      <protection locked="0"/>
    </xf>
    <xf numFmtId="3" fontId="5" fillId="0" borderId="11" xfId="0" applyNumberFormat="1" applyFont="1" applyFill="1" applyBorder="1" applyAlignment="1" applyProtection="1">
      <alignment horizontal="right"/>
      <protection locked="0"/>
    </xf>
    <xf numFmtId="0" fontId="5" fillId="0" borderId="0" xfId="1" applyNumberFormat="1" applyFont="1" applyFill="1" applyAlignment="1" applyProtection="1">
      <protection locked="0"/>
    </xf>
    <xf numFmtId="0" fontId="5" fillId="0" borderId="0" xfId="1" applyNumberFormat="1" applyFont="1" applyFill="1" applyBorder="1" applyAlignment="1" applyProtection="1">
      <protection locked="0"/>
    </xf>
    <xf numFmtId="37" fontId="5" fillId="0" borderId="0" xfId="0" applyNumberFormat="1" applyFont="1" applyFill="1"/>
    <xf numFmtId="0" fontId="5" fillId="0" borderId="0" xfId="0" applyFont="1" applyFill="1" applyAlignment="1"/>
    <xf numFmtId="168" fontId="5" fillId="0" borderId="0" xfId="0" applyNumberFormat="1" applyFont="1" applyFill="1" applyAlignment="1" applyProtection="1">
      <alignment horizontal="center"/>
      <protection locked="0"/>
    </xf>
    <xf numFmtId="43" fontId="5" fillId="0" borderId="0" xfId="1" applyFont="1" applyFill="1" applyAlignment="1" applyProtection="1">
      <alignment horizontal="center"/>
      <protection locked="0"/>
    </xf>
    <xf numFmtId="44" fontId="5" fillId="0" borderId="0" xfId="14" applyFont="1" applyFill="1" applyAlignment="1" applyProtection="1">
      <alignment horizontal="center"/>
      <protection locked="0"/>
    </xf>
    <xf numFmtId="0" fontId="5" fillId="0" borderId="0" xfId="0" quotePrefix="1" applyNumberFormat="1" applyFont="1" applyFill="1" applyAlignment="1" applyProtection="1">
      <alignment horizontal="center"/>
      <protection locked="0"/>
    </xf>
    <xf numFmtId="44" fontId="5" fillId="0" borderId="0" xfId="15" applyFont="1" applyFill="1" applyAlignment="1">
      <alignment horizontal="center"/>
    </xf>
    <xf numFmtId="165" fontId="5" fillId="0" borderId="0" xfId="0" applyNumberFormat="1" applyFont="1" applyFill="1" applyAlignment="1">
      <alignment horizontal="center"/>
    </xf>
    <xf numFmtId="43" fontId="5" fillId="0" borderId="0" xfId="1" applyFont="1" applyFill="1" applyAlignment="1">
      <alignment horizontal="center"/>
    </xf>
    <xf numFmtId="44" fontId="5" fillId="0" borderId="0" xfId="14" applyFont="1" applyFill="1" applyAlignment="1">
      <alignment horizontal="center"/>
    </xf>
    <xf numFmtId="165" fontId="5" fillId="0" borderId="0" xfId="0" applyNumberFormat="1" applyFont="1" applyFill="1" applyAlignment="1" applyProtection="1">
      <alignment horizontal="center"/>
      <protection locked="0"/>
    </xf>
    <xf numFmtId="165" fontId="5" fillId="0" borderId="2" xfId="0" applyNumberFormat="1" applyFont="1" applyFill="1" applyBorder="1" applyAlignment="1" applyProtection="1">
      <alignment horizontal="center"/>
      <protection locked="0"/>
    </xf>
    <xf numFmtId="43" fontId="5" fillId="0" borderId="2" xfId="1" applyFont="1" applyFill="1" applyBorder="1" applyAlignment="1" applyProtection="1">
      <alignment horizontal="center"/>
      <protection locked="0"/>
    </xf>
    <xf numFmtId="0" fontId="5" fillId="0" borderId="2" xfId="0" applyNumberFormat="1" applyFont="1" applyFill="1" applyBorder="1" applyAlignment="1" applyProtection="1">
      <alignment horizontal="center"/>
      <protection locked="0"/>
    </xf>
    <xf numFmtId="0" fontId="5" fillId="0" borderId="2" xfId="0" applyNumberFormat="1" applyFont="1" applyFill="1" applyBorder="1" applyAlignment="1">
      <alignment horizontal="center"/>
    </xf>
    <xf numFmtId="0" fontId="5" fillId="0" borderId="0" xfId="0" applyNumberFormat="1" applyFont="1" applyFill="1" applyBorder="1" applyAlignment="1">
      <alignment horizontal="center"/>
    </xf>
    <xf numFmtId="0" fontId="5" fillId="0" borderId="1" xfId="0" applyNumberFormat="1" applyFont="1" applyFill="1" applyBorder="1" applyAlignment="1"/>
    <xf numFmtId="0" fontId="5" fillId="0" borderId="0" xfId="0" applyNumberFormat="1" applyFont="1" applyFill="1" applyBorder="1" applyAlignment="1" applyProtection="1">
      <alignment horizontal="left"/>
      <protection locked="0"/>
    </xf>
    <xf numFmtId="166" fontId="5" fillId="0" borderId="0" xfId="1" applyNumberFormat="1" applyFont="1" applyFill="1" applyAlignment="1" applyProtection="1">
      <alignment horizontal="center"/>
      <protection locked="0"/>
    </xf>
    <xf numFmtId="2" fontId="5" fillId="0" borderId="0" xfId="0" applyNumberFormat="1" applyFont="1" applyFill="1" applyAlignment="1">
      <alignment horizontal="center"/>
    </xf>
    <xf numFmtId="0" fontId="5" fillId="0" borderId="4" xfId="0" applyNumberFormat="1" applyFont="1" applyFill="1" applyBorder="1" applyAlignment="1"/>
    <xf numFmtId="165" fontId="5" fillId="0" borderId="0" xfId="0" applyNumberFormat="1" applyFont="1" applyFill="1" applyBorder="1" applyAlignment="1" applyProtection="1">
      <alignment horizontal="center"/>
      <protection locked="0"/>
    </xf>
    <xf numFmtId="43" fontId="5" fillId="0" borderId="0" xfId="1" applyFont="1" applyFill="1" applyBorder="1" applyAlignment="1" applyProtection="1">
      <alignment horizontal="center"/>
      <protection locked="0"/>
    </xf>
    <xf numFmtId="175" fontId="5" fillId="0" borderId="0" xfId="42" applyNumberFormat="1" applyFont="1" applyFill="1" applyAlignment="1">
      <alignment horizontal="center"/>
    </xf>
    <xf numFmtId="165" fontId="5" fillId="0" borderId="0" xfId="1" applyNumberFormat="1" applyFont="1" applyFill="1" applyAlignment="1" applyProtection="1">
      <alignment horizontal="center"/>
      <protection locked="0"/>
    </xf>
    <xf numFmtId="4" fontId="5" fillId="0" borderId="0" xfId="0" applyNumberFormat="1" applyFont="1" applyFill="1" applyAlignment="1" applyProtection="1">
      <alignment textRotation="180"/>
      <protection locked="0"/>
    </xf>
    <xf numFmtId="37" fontId="5" fillId="0" borderId="0" xfId="47" applyFont="1" applyFill="1" applyBorder="1" applyProtection="1">
      <protection locked="0"/>
    </xf>
    <xf numFmtId="172" fontId="5" fillId="0" borderId="0" xfId="14" applyNumberFormat="1" applyFont="1" applyFill="1" applyAlignment="1" applyProtection="1">
      <protection locked="0"/>
    </xf>
    <xf numFmtId="176" fontId="5" fillId="0" borderId="0" xfId="42" applyNumberFormat="1" applyFont="1" applyFill="1" applyAlignment="1">
      <alignment horizontal="center"/>
    </xf>
    <xf numFmtId="165" fontId="5" fillId="0" borderId="0" xfId="0" applyNumberFormat="1" applyFont="1" applyFill="1" applyAlignment="1" applyProtection="1">
      <protection locked="0"/>
    </xf>
    <xf numFmtId="165" fontId="5" fillId="0" borderId="3" xfId="0" applyNumberFormat="1" applyFont="1" applyFill="1" applyBorder="1" applyAlignment="1"/>
    <xf numFmtId="165" fontId="5" fillId="0" borderId="0" xfId="0" applyNumberFormat="1" applyFont="1" applyFill="1" applyBorder="1" applyAlignment="1" applyProtection="1">
      <protection locked="0"/>
    </xf>
    <xf numFmtId="0" fontId="5" fillId="0" borderId="0" xfId="19" applyFont="1" applyFill="1"/>
    <xf numFmtId="44" fontId="5" fillId="0" borderId="0" xfId="15" applyFont="1" applyFill="1" applyAlignment="1"/>
    <xf numFmtId="44" fontId="5" fillId="0" borderId="0" xfId="15" applyFont="1" applyFill="1" applyBorder="1" applyAlignment="1"/>
    <xf numFmtId="4" fontId="14" fillId="0" borderId="0" xfId="0" applyNumberFormat="1" applyFont="1" applyFill="1" applyBorder="1" applyAlignment="1"/>
    <xf numFmtId="165" fontId="5" fillId="0" borderId="0" xfId="67" applyNumberFormat="1" applyFont="1" applyFill="1" applyAlignment="1" applyProtection="1">
      <protection locked="0"/>
    </xf>
    <xf numFmtId="43" fontId="5" fillId="0" borderId="0" xfId="67" applyFont="1" applyFill="1" applyAlignment="1" applyProtection="1">
      <protection locked="0"/>
    </xf>
    <xf numFmtId="43" fontId="5" fillId="0" borderId="0" xfId="67" applyFont="1" applyFill="1" applyAlignment="1" applyProtection="1">
      <alignment horizontal="center"/>
      <protection locked="0"/>
    </xf>
    <xf numFmtId="43" fontId="5" fillId="0" borderId="2" xfId="67" applyFont="1" applyFill="1" applyBorder="1" applyAlignment="1" applyProtection="1">
      <alignment horizontal="center"/>
      <protection locked="0"/>
    </xf>
    <xf numFmtId="10" fontId="5" fillId="0" borderId="0" xfId="56" applyNumberFormat="1" applyFont="1" applyFill="1" applyAlignment="1" applyProtection="1">
      <protection locked="0"/>
    </xf>
    <xf numFmtId="10" fontId="5" fillId="0" borderId="0" xfId="56" applyNumberFormat="1" applyFont="1" applyFill="1" applyAlignment="1"/>
    <xf numFmtId="165" fontId="5" fillId="0" borderId="0" xfId="67" applyNumberFormat="1" applyFont="1" applyFill="1" applyBorder="1" applyAlignment="1" applyProtection="1">
      <protection locked="0"/>
    </xf>
    <xf numFmtId="10" fontId="5" fillId="0" borderId="0" xfId="56" applyNumberFormat="1" applyFont="1" applyFill="1" applyBorder="1" applyAlignment="1" applyProtection="1">
      <protection locked="0"/>
    </xf>
    <xf numFmtId="166" fontId="5" fillId="0" borderId="0" xfId="67" applyNumberFormat="1" applyFont="1" applyFill="1" applyAlignment="1" applyProtection="1">
      <protection locked="0"/>
    </xf>
    <xf numFmtId="166" fontId="5" fillId="0" borderId="0" xfId="67" applyNumberFormat="1" applyFont="1" applyFill="1" applyBorder="1" applyAlignment="1" applyProtection="1">
      <protection locked="0"/>
    </xf>
    <xf numFmtId="168" fontId="5" fillId="0" borderId="0" xfId="0" applyNumberFormat="1" applyFont="1" applyFill="1" applyBorder="1" applyAlignment="1" applyProtection="1">
      <alignment horizontal="center"/>
      <protection locked="0"/>
    </xf>
    <xf numFmtId="44" fontId="5" fillId="0" borderId="0" xfId="14" applyFont="1" applyFill="1"/>
    <xf numFmtId="0" fontId="5" fillId="0" borderId="0" xfId="0" applyFont="1" applyFill="1" applyAlignment="1" applyProtection="1">
      <alignment horizontal="left"/>
      <protection locked="0"/>
    </xf>
    <xf numFmtId="4" fontId="5" fillId="0" borderId="2" xfId="0" applyNumberFormat="1" applyFont="1" applyFill="1" applyBorder="1" applyAlignment="1" applyProtection="1">
      <protection locked="0"/>
    </xf>
    <xf numFmtId="165" fontId="5" fillId="0" borderId="2" xfId="1" applyNumberFormat="1" applyFont="1" applyFill="1" applyBorder="1" applyAlignment="1" applyProtection="1">
      <protection locked="0"/>
    </xf>
    <xf numFmtId="44" fontId="5" fillId="0" borderId="0" xfId="14" applyFont="1" applyFill="1" applyBorder="1" applyProtection="1">
      <protection locked="0"/>
    </xf>
    <xf numFmtId="44" fontId="5" fillId="0" borderId="0" xfId="14" applyFont="1" applyFill="1" applyAlignment="1">
      <alignment horizontal="right"/>
    </xf>
    <xf numFmtId="44" fontId="5" fillId="0" borderId="0" xfId="14" applyFont="1" applyFill="1" applyBorder="1" applyAlignment="1">
      <alignment horizontal="right"/>
    </xf>
    <xf numFmtId="44" fontId="5" fillId="0" borderId="0" xfId="14" applyFont="1" applyFill="1" applyBorder="1" applyAlignment="1" applyProtection="1">
      <alignment horizontal="right"/>
      <protection locked="0"/>
    </xf>
    <xf numFmtId="3" fontId="5" fillId="0" borderId="0" xfId="0" applyNumberFormat="1" applyFont="1" applyFill="1" applyAlignment="1" applyProtection="1">
      <alignment horizontal="right"/>
      <protection locked="0"/>
    </xf>
    <xf numFmtId="3" fontId="5" fillId="0" borderId="0" xfId="0" applyNumberFormat="1" applyFont="1" applyFill="1" applyBorder="1" applyAlignment="1" applyProtection="1">
      <alignment horizontal="right"/>
      <protection locked="0"/>
    </xf>
    <xf numFmtId="3" fontId="5" fillId="0" borderId="0" xfId="0" applyNumberFormat="1" applyFont="1" applyFill="1" applyBorder="1" applyProtection="1">
      <protection locked="0"/>
    </xf>
    <xf numFmtId="3" fontId="5" fillId="0" borderId="2" xfId="0" applyNumberFormat="1" applyFont="1" applyFill="1" applyBorder="1" applyAlignment="1" applyProtection="1">
      <protection locked="0"/>
    </xf>
    <xf numFmtId="43" fontId="5" fillId="0" borderId="0" xfId="67" applyFont="1" applyFill="1" applyBorder="1" applyAlignment="1" applyProtection="1">
      <protection locked="0"/>
    </xf>
    <xf numFmtId="9" fontId="5" fillId="0" borderId="0" xfId="42" applyFont="1" applyFill="1" applyAlignment="1">
      <alignment horizontal="center"/>
    </xf>
    <xf numFmtId="0" fontId="5" fillId="0" borderId="0" xfId="0" quotePrefix="1" applyNumberFormat="1" applyFont="1" applyFill="1" applyBorder="1" applyAlignment="1"/>
    <xf numFmtId="177" fontId="5" fillId="0" borderId="0" xfId="0" applyNumberFormat="1" applyFont="1" applyFill="1" applyAlignment="1"/>
    <xf numFmtId="178" fontId="5" fillId="0" borderId="0" xfId="67" applyNumberFormat="1" applyFont="1" applyFill="1" applyAlignment="1" applyProtection="1">
      <protection locked="0"/>
    </xf>
    <xf numFmtId="43" fontId="5" fillId="0" borderId="0" xfId="1" applyNumberFormat="1" applyFont="1" applyFill="1" applyAlignment="1" applyProtection="1">
      <protection locked="0"/>
    </xf>
    <xf numFmtId="179" fontId="5" fillId="0" borderId="0" xfId="0" applyNumberFormat="1" applyFont="1" applyFill="1" applyAlignment="1" applyProtection="1">
      <protection locked="0"/>
    </xf>
    <xf numFmtId="165" fontId="5" fillId="0" borderId="2" xfId="0" applyNumberFormat="1" applyFont="1" applyFill="1" applyBorder="1" applyAlignment="1" applyProtection="1">
      <protection locked="0"/>
    </xf>
    <xf numFmtId="174" fontId="5" fillId="0" borderId="0" xfId="1" applyNumberFormat="1" applyFont="1" applyFill="1" applyAlignment="1" applyProtection="1">
      <protection locked="0"/>
    </xf>
    <xf numFmtId="178" fontId="5" fillId="0" borderId="0" xfId="1" applyNumberFormat="1" applyFont="1" applyFill="1" applyAlignment="1" applyProtection="1">
      <protection locked="0"/>
    </xf>
    <xf numFmtId="165" fontId="5" fillId="0" borderId="2" xfId="67" applyNumberFormat="1" applyFont="1" applyFill="1" applyBorder="1" applyAlignment="1" applyProtection="1">
      <protection locked="0"/>
    </xf>
    <xf numFmtId="170" fontId="5" fillId="0" borderId="2" xfId="15" applyNumberFormat="1" applyFont="1" applyFill="1" applyBorder="1" applyAlignment="1"/>
    <xf numFmtId="37" fontId="5" fillId="0" borderId="8" xfId="47" applyFont="1" applyFill="1" applyBorder="1" applyProtection="1">
      <protection locked="0"/>
    </xf>
    <xf numFmtId="7" fontId="5" fillId="0" borderId="0" xfId="0" applyNumberFormat="1" applyFont="1" applyFill="1" applyAlignment="1"/>
    <xf numFmtId="0" fontId="15" fillId="0" borderId="0" xfId="60" applyFont="1" applyFill="1" applyAlignment="1" applyProtection="1">
      <alignment horizontal="center"/>
      <protection locked="0"/>
    </xf>
    <xf numFmtId="0" fontId="5" fillId="0" borderId="0" xfId="0" applyFont="1" applyFill="1" applyProtection="1">
      <protection locked="0"/>
    </xf>
    <xf numFmtId="0" fontId="15" fillId="0" borderId="2" xfId="60" applyFont="1" applyFill="1" applyBorder="1" applyAlignment="1" applyProtection="1">
      <alignment horizontal="center"/>
      <protection locked="0"/>
    </xf>
    <xf numFmtId="0" fontId="5" fillId="0" borderId="0" xfId="0" applyNumberFormat="1" applyFont="1" applyFill="1" applyBorder="1" applyAlignment="1">
      <alignment horizontal="center" wrapText="1"/>
    </xf>
    <xf numFmtId="0" fontId="5" fillId="0" borderId="2" xfId="0" applyNumberFormat="1" applyFont="1" applyFill="1" applyBorder="1" applyAlignment="1">
      <alignment horizontal="center" wrapText="1"/>
    </xf>
    <xf numFmtId="0" fontId="5" fillId="0" borderId="0" xfId="0" quotePrefix="1" applyFont="1" applyFill="1" applyBorder="1" applyAlignment="1">
      <alignment horizontal="center"/>
    </xf>
  </cellXfs>
  <cellStyles count="73">
    <cellStyle name="Comma" xfId="1" builtinId="3"/>
    <cellStyle name="Comma 10" xfId="67" xr:uid="{00000000-0005-0000-0000-000001000000}"/>
    <cellStyle name="Comma 11" xfId="46" xr:uid="{00000000-0005-0000-0000-000002000000}"/>
    <cellStyle name="Comma 12" xfId="68" xr:uid="{00000000-0005-0000-0000-000003000000}"/>
    <cellStyle name="Comma 15" xfId="58" xr:uid="{00000000-0005-0000-0000-000004000000}"/>
    <cellStyle name="Comma 17" xfId="59" xr:uid="{00000000-0005-0000-0000-000005000000}"/>
    <cellStyle name="Comma 2" xfId="2" xr:uid="{00000000-0005-0000-0000-000006000000}"/>
    <cellStyle name="Comma 2 2" xfId="3" xr:uid="{00000000-0005-0000-0000-000007000000}"/>
    <cellStyle name="Comma 2 2 2" xfId="51" xr:uid="{00000000-0005-0000-0000-000008000000}"/>
    <cellStyle name="Comma 2 2 3" xfId="50" xr:uid="{00000000-0005-0000-0000-000009000000}"/>
    <cellStyle name="Comma 2 3" xfId="4" xr:uid="{00000000-0005-0000-0000-00000A000000}"/>
    <cellStyle name="Comma 2 4" xfId="5" xr:uid="{00000000-0005-0000-0000-00000B000000}"/>
    <cellStyle name="Comma 2 5" xfId="6" xr:uid="{00000000-0005-0000-0000-00000C000000}"/>
    <cellStyle name="Comma 2 6" xfId="65" xr:uid="{00000000-0005-0000-0000-00000D000000}"/>
    <cellStyle name="Comma 26" xfId="61" xr:uid="{00000000-0005-0000-0000-00000E000000}"/>
    <cellStyle name="Comma 3" xfId="7" xr:uid="{00000000-0005-0000-0000-00000F000000}"/>
    <cellStyle name="Comma 4" xfId="8" xr:uid="{00000000-0005-0000-0000-000010000000}"/>
    <cellStyle name="Comma 5" xfId="9" xr:uid="{00000000-0005-0000-0000-000011000000}"/>
    <cellStyle name="Comma 6" xfId="10" xr:uid="{00000000-0005-0000-0000-000012000000}"/>
    <cellStyle name="Comma 7" xfId="11" xr:uid="{00000000-0005-0000-0000-000013000000}"/>
    <cellStyle name="Comma 8" xfId="12" xr:uid="{00000000-0005-0000-0000-000014000000}"/>
    <cellStyle name="Comma 9" xfId="13" xr:uid="{00000000-0005-0000-0000-000015000000}"/>
    <cellStyle name="Currency" xfId="14" builtinId="4"/>
    <cellStyle name="Currency 2" xfId="15" xr:uid="{00000000-0005-0000-0000-000017000000}"/>
    <cellStyle name="Currency 2 2" xfId="16" xr:uid="{00000000-0005-0000-0000-000018000000}"/>
    <cellStyle name="Currency 3" xfId="17" xr:uid="{00000000-0005-0000-0000-000019000000}"/>
    <cellStyle name="Currency 4" xfId="18" xr:uid="{00000000-0005-0000-0000-00001A000000}"/>
    <cellStyle name="Currency 5" xfId="69" xr:uid="{00000000-0005-0000-0000-00001B000000}"/>
    <cellStyle name="Normal" xfId="0" builtinId="0"/>
    <cellStyle name="Normal 10" xfId="19" xr:uid="{00000000-0005-0000-0000-00001D000000}"/>
    <cellStyle name="Normal 10 2 4" xfId="71" xr:uid="{00000000-0005-0000-0000-00001E000000}"/>
    <cellStyle name="Normal 11" xfId="57" xr:uid="{00000000-0005-0000-0000-00001F000000}"/>
    <cellStyle name="Normal 12" xfId="20" xr:uid="{00000000-0005-0000-0000-000020000000}"/>
    <cellStyle name="Normal 13" xfId="66" xr:uid="{00000000-0005-0000-0000-000021000000}"/>
    <cellStyle name="Normal 14" xfId="21" xr:uid="{00000000-0005-0000-0000-000022000000}"/>
    <cellStyle name="Normal 14 2" xfId="52" xr:uid="{00000000-0005-0000-0000-000023000000}"/>
    <cellStyle name="Normal 15" xfId="22" xr:uid="{00000000-0005-0000-0000-000024000000}"/>
    <cellStyle name="Normal 15 2" xfId="53" xr:uid="{00000000-0005-0000-0000-000025000000}"/>
    <cellStyle name="Normal 16" xfId="48" xr:uid="{00000000-0005-0000-0000-000026000000}"/>
    <cellStyle name="Normal 2" xfId="23" xr:uid="{00000000-0005-0000-0000-000027000000}"/>
    <cellStyle name="Normal 2 16" xfId="62" xr:uid="{00000000-0005-0000-0000-000028000000}"/>
    <cellStyle name="Normal 2 2" xfId="24" xr:uid="{00000000-0005-0000-0000-000029000000}"/>
    <cellStyle name="Normal 2 2 2" xfId="55" xr:uid="{00000000-0005-0000-0000-00002A000000}"/>
    <cellStyle name="Normal 2 2 3" xfId="54" xr:uid="{00000000-0005-0000-0000-00002B000000}"/>
    <cellStyle name="Normal 2 3" xfId="25" xr:uid="{00000000-0005-0000-0000-00002C000000}"/>
    <cellStyle name="Normal 2 4" xfId="26" xr:uid="{00000000-0005-0000-0000-00002D000000}"/>
    <cellStyle name="Normal 2 5" xfId="27" xr:uid="{00000000-0005-0000-0000-00002E000000}"/>
    <cellStyle name="Normal 2 6" xfId="63" xr:uid="{00000000-0005-0000-0000-00002F000000}"/>
    <cellStyle name="Normal 21" xfId="28" xr:uid="{00000000-0005-0000-0000-000030000000}"/>
    <cellStyle name="Normal 22" xfId="29" xr:uid="{00000000-0005-0000-0000-000031000000}"/>
    <cellStyle name="Normal 23" xfId="30" xr:uid="{00000000-0005-0000-0000-000032000000}"/>
    <cellStyle name="Normal 25" xfId="60" xr:uid="{00000000-0005-0000-0000-000033000000}"/>
    <cellStyle name="Normal 28" xfId="31" xr:uid="{00000000-0005-0000-0000-000034000000}"/>
    <cellStyle name="Normal 29" xfId="32" xr:uid="{00000000-0005-0000-0000-000035000000}"/>
    <cellStyle name="Normal 3" xfId="33" xr:uid="{00000000-0005-0000-0000-000036000000}"/>
    <cellStyle name="Normal 30" xfId="34" xr:uid="{00000000-0005-0000-0000-000037000000}"/>
    <cellStyle name="Normal 4" xfId="35" xr:uid="{00000000-0005-0000-0000-000038000000}"/>
    <cellStyle name="Normal 5" xfId="36" xr:uid="{00000000-0005-0000-0000-000039000000}"/>
    <cellStyle name="Normal 6" xfId="37" xr:uid="{00000000-0005-0000-0000-00003A000000}"/>
    <cellStyle name="Normal 7" xfId="38" xr:uid="{00000000-0005-0000-0000-00003B000000}"/>
    <cellStyle name="Normal 7 2" xfId="39" xr:uid="{00000000-0005-0000-0000-00003C000000}"/>
    <cellStyle name="Normal 8" xfId="40" xr:uid="{00000000-0005-0000-0000-00003D000000}"/>
    <cellStyle name="Normal 8 2" xfId="49" xr:uid="{00000000-0005-0000-0000-00003E000000}"/>
    <cellStyle name="Normal 9" xfId="41" xr:uid="{00000000-0005-0000-0000-00003F000000}"/>
    <cellStyle name="Normal_AECUBIP" xfId="47" xr:uid="{00000000-0005-0000-0000-000040000000}"/>
    <cellStyle name="Percent" xfId="42" builtinId="5"/>
    <cellStyle name="Percent 2" xfId="64" xr:uid="{00000000-0005-0000-0000-000042000000}"/>
    <cellStyle name="Percent 3" xfId="70" xr:uid="{00000000-0005-0000-0000-000043000000}"/>
    <cellStyle name="Percent 4" xfId="43" xr:uid="{00000000-0005-0000-0000-000044000000}"/>
    <cellStyle name="Percent 5" xfId="44" xr:uid="{00000000-0005-0000-0000-000045000000}"/>
    <cellStyle name="Percent 6" xfId="72" xr:uid="{00000000-0005-0000-0000-000046000000}"/>
    <cellStyle name="Percent 7" xfId="45" xr:uid="{00000000-0005-0000-0000-000047000000}"/>
    <cellStyle name="Percent 7 2" xfId="56" xr:uid="{00000000-0005-0000-0000-000048000000}"/>
  </cellStyles>
  <dxfs count="8">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s>
  <tableStyles count="0" defaultTableStyle="TableStyleMedium9" defaultPivotStyle="PivotStyleLight16"/>
  <colors>
    <mruColors>
      <color rgb="FF660066"/>
      <color rgb="FF0000FF"/>
      <color rgb="FFCCFFFF"/>
      <color rgb="FF66FFFF"/>
      <color rgb="FF00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6350</xdr:colOff>
      <xdr:row>55</xdr:row>
      <xdr:rowOff>95250</xdr:rowOff>
    </xdr:from>
    <xdr:to>
      <xdr:col>18</xdr:col>
      <xdr:colOff>107950</xdr:colOff>
      <xdr:row>63</xdr:row>
      <xdr:rowOff>54610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rot="5400000">
          <a:off x="13475970" y="9777730"/>
          <a:ext cx="1280160" cy="457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4 OF 15</a:t>
          </a:r>
        </a:p>
      </xdr:txBody>
    </xdr:sp>
    <xdr:clientData/>
  </xdr:twoCellAnchor>
  <xdr:twoCellAnchor>
    <xdr:from>
      <xdr:col>31</xdr:col>
      <xdr:colOff>12700</xdr:colOff>
      <xdr:row>55</xdr:row>
      <xdr:rowOff>0</xdr:rowOff>
    </xdr:from>
    <xdr:to>
      <xdr:col>33</xdr:col>
      <xdr:colOff>114300</xdr:colOff>
      <xdr:row>62</xdr:row>
      <xdr:rowOff>124460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rot="5400000">
          <a:off x="27147520" y="9682480"/>
          <a:ext cx="1280160" cy="457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5 OF 15</a:t>
          </a:r>
        </a:p>
      </xdr:txBody>
    </xdr:sp>
    <xdr:clientData/>
  </xdr:twoCellAnchor>
  <xdr:twoCellAnchor>
    <xdr:from>
      <xdr:col>54</xdr:col>
      <xdr:colOff>181160</xdr:colOff>
      <xdr:row>57</xdr:row>
      <xdr:rowOff>148168</xdr:rowOff>
    </xdr:from>
    <xdr:to>
      <xdr:col>55</xdr:col>
      <xdr:colOff>455083</xdr:colOff>
      <xdr:row>65</xdr:row>
      <xdr:rowOff>113878</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rot="5400000">
          <a:off x="43197767" y="9614311"/>
          <a:ext cx="1235710" cy="4644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6 OF 15</a:t>
          </a:r>
        </a:p>
      </xdr:txBody>
    </xdr:sp>
    <xdr:clientData/>
  </xdr:twoCellAnchor>
  <xdr:twoCellAnchor>
    <xdr:from>
      <xdr:col>16</xdr:col>
      <xdr:colOff>0</xdr:colOff>
      <xdr:row>115</xdr:row>
      <xdr:rowOff>0</xdr:rowOff>
    </xdr:from>
    <xdr:to>
      <xdr:col>18</xdr:col>
      <xdr:colOff>101600</xdr:colOff>
      <xdr:row>134</xdr:row>
      <xdr:rowOff>124460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rot="5400000">
          <a:off x="13469620" y="20274280"/>
          <a:ext cx="1280160" cy="457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7 OF 15</a:t>
          </a:r>
        </a:p>
      </xdr:txBody>
    </xdr:sp>
    <xdr:clientData/>
  </xdr:twoCellAnchor>
  <xdr:twoCellAnchor>
    <xdr:from>
      <xdr:col>31</xdr:col>
      <xdr:colOff>19050</xdr:colOff>
      <xdr:row>113</xdr:row>
      <xdr:rowOff>152401</xdr:rowOff>
    </xdr:from>
    <xdr:to>
      <xdr:col>33</xdr:col>
      <xdr:colOff>139698</xdr:colOff>
      <xdr:row>133</xdr:row>
      <xdr:rowOff>104776</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rot="5400000">
          <a:off x="25487311" y="18708690"/>
          <a:ext cx="3190875" cy="4825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8 OF 15</a:t>
          </a:r>
        </a:p>
      </xdr:txBody>
    </xdr:sp>
    <xdr:clientData/>
  </xdr:twoCellAnchor>
  <xdr:twoCellAnchor>
    <xdr:from>
      <xdr:col>54</xdr:col>
      <xdr:colOff>150657</xdr:colOff>
      <xdr:row>118</xdr:row>
      <xdr:rowOff>79687</xdr:rowOff>
    </xdr:from>
    <xdr:to>
      <xdr:col>55</xdr:col>
      <xdr:colOff>464421</xdr:colOff>
      <xdr:row>138</xdr:row>
      <xdr:rowOff>47264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rot="5400000">
          <a:off x="42228459" y="20200135"/>
          <a:ext cx="3153160" cy="5042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9 OF 15</a:t>
          </a:r>
        </a:p>
      </xdr:txBody>
    </xdr:sp>
    <xdr:clientData/>
  </xdr:twoCellAnchor>
  <xdr:twoCellAnchor>
    <xdr:from>
      <xdr:col>15</xdr:col>
      <xdr:colOff>666750</xdr:colOff>
      <xdr:row>191</xdr:row>
      <xdr:rowOff>84667</xdr:rowOff>
    </xdr:from>
    <xdr:to>
      <xdr:col>17</xdr:col>
      <xdr:colOff>133350</xdr:colOff>
      <xdr:row>193</xdr:row>
      <xdr:rowOff>1002877</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rot="5400000">
          <a:off x="13773362" y="30888305"/>
          <a:ext cx="1235710" cy="482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10 OF 15</a:t>
          </a:r>
        </a:p>
      </xdr:txBody>
    </xdr:sp>
    <xdr:clientData/>
  </xdr:twoCellAnchor>
  <xdr:twoCellAnchor>
    <xdr:from>
      <xdr:col>15</xdr:col>
      <xdr:colOff>821267</xdr:colOff>
      <xdr:row>259</xdr:row>
      <xdr:rowOff>155578</xdr:rowOff>
    </xdr:from>
    <xdr:to>
      <xdr:col>18</xdr:col>
      <xdr:colOff>97367</xdr:colOff>
      <xdr:row>266</xdr:row>
      <xdr:rowOff>118113</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rot="5400000">
          <a:off x="14008841" y="42805671"/>
          <a:ext cx="1073785" cy="482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13 OF 15</a:t>
          </a:r>
        </a:p>
      </xdr:txBody>
    </xdr:sp>
    <xdr:clientData/>
  </xdr:twoCellAnchor>
  <xdr:twoCellAnchor>
    <xdr:from>
      <xdr:col>31</xdr:col>
      <xdr:colOff>47625</xdr:colOff>
      <xdr:row>260</xdr:row>
      <xdr:rowOff>133352</xdr:rowOff>
    </xdr:from>
    <xdr:to>
      <xdr:col>33</xdr:col>
      <xdr:colOff>149225</xdr:colOff>
      <xdr:row>267</xdr:row>
      <xdr:rowOff>95887</xdr:rowOff>
    </xdr:to>
    <xdr:sp macro="" textlink="">
      <xdr:nvSpPr>
        <xdr:cNvPr id="13" name="TextBox 12">
          <a:extLst>
            <a:ext uri="{FF2B5EF4-FFF2-40B4-BE49-F238E27FC236}">
              <a16:creationId xmlns:a16="http://schemas.microsoft.com/office/drawing/2014/main" id="{00000000-0008-0000-0000-00000D000000}"/>
            </a:ext>
          </a:extLst>
        </xdr:cNvPr>
        <xdr:cNvSpPr txBox="1"/>
      </xdr:nvSpPr>
      <xdr:spPr>
        <a:xfrm rot="5400000">
          <a:off x="26472832" y="40249795"/>
          <a:ext cx="1257935" cy="463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14 OF 15</a:t>
          </a:r>
        </a:p>
      </xdr:txBody>
    </xdr:sp>
    <xdr:clientData/>
  </xdr:twoCellAnchor>
  <xdr:twoCellAnchor>
    <xdr:from>
      <xdr:col>54</xdr:col>
      <xdr:colOff>49740</xdr:colOff>
      <xdr:row>259</xdr:row>
      <xdr:rowOff>115359</xdr:rowOff>
    </xdr:from>
    <xdr:to>
      <xdr:col>55</xdr:col>
      <xdr:colOff>503765</xdr:colOff>
      <xdr:row>266</xdr:row>
      <xdr:rowOff>77894</xdr:rowOff>
    </xdr:to>
    <xdr:sp macro="" textlink="">
      <xdr:nvSpPr>
        <xdr:cNvPr id="14" name="TextBox 13">
          <a:extLst>
            <a:ext uri="{FF2B5EF4-FFF2-40B4-BE49-F238E27FC236}">
              <a16:creationId xmlns:a16="http://schemas.microsoft.com/office/drawing/2014/main" id="{00000000-0008-0000-0000-00000E000000}"/>
            </a:ext>
          </a:extLst>
        </xdr:cNvPr>
        <xdr:cNvSpPr txBox="1"/>
      </xdr:nvSpPr>
      <xdr:spPr>
        <a:xfrm rot="5400000">
          <a:off x="43237360" y="42684489"/>
          <a:ext cx="1073785" cy="644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t>WP Q-7(b)</a:t>
          </a:r>
        </a:p>
        <a:p>
          <a:pPr algn="r"/>
          <a:r>
            <a:rPr lang="en-US" sz="1100"/>
            <a:t>PAGE 15 OF 15</a:t>
          </a:r>
        </a:p>
      </xdr:txBody>
    </xdr:sp>
    <xdr:clientData/>
  </xdr:twoCellAnchor>
  <xdr:twoCellAnchor>
    <xdr:from>
      <xdr:col>16</xdr:col>
      <xdr:colOff>1290918</xdr:colOff>
      <xdr:row>192</xdr:row>
      <xdr:rowOff>14755</xdr:rowOff>
    </xdr:from>
    <xdr:to>
      <xdr:col>17</xdr:col>
      <xdr:colOff>895</xdr:colOff>
      <xdr:row>193</xdr:row>
      <xdr:rowOff>1079015</xdr:rowOff>
    </xdr:to>
    <xdr:sp macro="" textlink="">
      <xdr:nvSpPr>
        <xdr:cNvPr id="18" name="TextBox 17">
          <a:extLst>
            <a:ext uri="{FF2B5EF4-FFF2-40B4-BE49-F238E27FC236}">
              <a16:creationId xmlns:a16="http://schemas.microsoft.com/office/drawing/2014/main" id="{00000000-0008-0000-0000-000012000000}"/>
            </a:ext>
          </a:extLst>
        </xdr:cNvPr>
        <xdr:cNvSpPr txBox="1"/>
      </xdr:nvSpPr>
      <xdr:spPr>
        <a:xfrm rot="5400000">
          <a:off x="14448901" y="27290397"/>
          <a:ext cx="1226185" cy="5292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WP Q-7(b)</a:t>
          </a:r>
        </a:p>
        <a:p>
          <a:pPr algn="r"/>
          <a:r>
            <a:rPr lang="en-US" sz="1100">
              <a:latin typeface="Arial" pitchFamily="34" charset="0"/>
              <a:cs typeface="Arial" pitchFamily="34" charset="0"/>
            </a:rPr>
            <a:t>PAGE 7 OF 18</a:t>
          </a:r>
        </a:p>
      </xdr:txBody>
    </xdr:sp>
    <xdr:clientData/>
  </xdr:twoCellAnchor>
  <xdr:twoCellAnchor>
    <xdr:from>
      <xdr:col>30</xdr:col>
      <xdr:colOff>869156</xdr:colOff>
      <xdr:row>189</xdr:row>
      <xdr:rowOff>23816</xdr:rowOff>
    </xdr:from>
    <xdr:to>
      <xdr:col>33</xdr:col>
      <xdr:colOff>5556</xdr:colOff>
      <xdr:row>193</xdr:row>
      <xdr:rowOff>844132</xdr:rowOff>
    </xdr:to>
    <xdr:sp macro="" textlink="">
      <xdr:nvSpPr>
        <xdr:cNvPr id="19" name="TextBox 18">
          <a:extLst>
            <a:ext uri="{FF2B5EF4-FFF2-40B4-BE49-F238E27FC236}">
              <a16:creationId xmlns:a16="http://schemas.microsoft.com/office/drawing/2014/main" id="{00000000-0008-0000-0000-000013000000}"/>
            </a:ext>
          </a:extLst>
        </xdr:cNvPr>
        <xdr:cNvSpPr txBox="1"/>
      </xdr:nvSpPr>
      <xdr:spPr>
        <a:xfrm rot="5400000">
          <a:off x="26304292" y="32024431"/>
          <a:ext cx="1487066" cy="4937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WP Q-7(b)</a:t>
          </a:r>
        </a:p>
        <a:p>
          <a:pPr algn="r"/>
          <a:r>
            <a:rPr lang="en-US" sz="1100">
              <a:latin typeface="Arial" pitchFamily="34" charset="0"/>
              <a:cs typeface="Arial" pitchFamily="34" charset="0"/>
            </a:rPr>
            <a:t>PAGE 11 OF 15</a:t>
          </a:r>
        </a:p>
      </xdr:txBody>
    </xdr:sp>
    <xdr:clientData/>
  </xdr:twoCellAnchor>
  <xdr:twoCellAnchor>
    <xdr:from>
      <xdr:col>54</xdr:col>
      <xdr:colOff>95250</xdr:colOff>
      <xdr:row>190</xdr:row>
      <xdr:rowOff>11906</xdr:rowOff>
    </xdr:from>
    <xdr:to>
      <xdr:col>55</xdr:col>
      <xdr:colOff>348626</xdr:colOff>
      <xdr:row>193</xdr:row>
      <xdr:rowOff>1151045</xdr:rowOff>
    </xdr:to>
    <xdr:sp macro="" textlink="">
      <xdr:nvSpPr>
        <xdr:cNvPr id="20" name="TextBox 19">
          <a:extLst>
            <a:ext uri="{FF2B5EF4-FFF2-40B4-BE49-F238E27FC236}">
              <a16:creationId xmlns:a16="http://schemas.microsoft.com/office/drawing/2014/main" id="{00000000-0008-0000-0000-000014000000}"/>
            </a:ext>
          </a:extLst>
        </xdr:cNvPr>
        <xdr:cNvSpPr txBox="1"/>
      </xdr:nvSpPr>
      <xdr:spPr>
        <a:xfrm rot="5400000">
          <a:off x="40842040" y="32286147"/>
          <a:ext cx="1639202" cy="431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WP Q-7(b)</a:t>
          </a:r>
        </a:p>
        <a:p>
          <a:pPr algn="r"/>
          <a:r>
            <a:rPr lang="en-US" sz="1100">
              <a:latin typeface="Arial" pitchFamily="34" charset="0"/>
              <a:cs typeface="Arial" pitchFamily="34" charset="0"/>
            </a:rPr>
            <a:t>PAGE 12 OF 15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7"/>
  <sheetViews>
    <sheetView view="pageBreakPreview" topLeftCell="A7" zoomScale="60" zoomScaleNormal="100" workbookViewId="0">
      <selection activeCell="C9" sqref="C9"/>
    </sheetView>
  </sheetViews>
  <sheetFormatPr defaultColWidth="9.140625" defaultRowHeight="12.75"/>
  <cols>
    <col min="1" max="1" width="5" style="7" customWidth="1"/>
    <col min="2" max="2" width="69.85546875" style="7" bestFit="1" customWidth="1"/>
    <col min="3" max="3" width="16.28515625" style="7" bestFit="1" customWidth="1"/>
    <col min="4" max="4" width="3" style="67" customWidth="1"/>
    <col min="5" max="5" width="13.5703125" style="68" customWidth="1"/>
    <col min="6" max="6" width="13.85546875" style="68" customWidth="1"/>
    <col min="7" max="7" width="11.42578125" style="68" customWidth="1"/>
    <col min="8" max="8" width="9.140625" style="68"/>
    <col min="9" max="9" width="18.42578125" style="68" bestFit="1" customWidth="1"/>
    <col min="10" max="10" width="16.5703125" style="68" bestFit="1" customWidth="1"/>
    <col min="11" max="14" width="9.140625" style="67"/>
    <col min="15" max="17" width="2.7109375" style="67" customWidth="1"/>
    <col min="18" max="29" width="9.140625" style="67"/>
    <col min="30" max="32" width="2.7109375" style="67" customWidth="1"/>
    <col min="33" max="50" width="9.140625" style="67"/>
    <col min="51" max="53" width="2.7109375" style="67" customWidth="1"/>
    <col min="54" max="16384" width="9.140625" style="67"/>
  </cols>
  <sheetData>
    <row r="1" spans="1:10">
      <c r="A1" s="8" t="str">
        <f>'WP2 - Lamp COS'!A1</f>
        <v>EL PASO ELECTRIC COMPANY</v>
      </c>
      <c r="C1" s="55"/>
    </row>
    <row r="2" spans="1:10">
      <c r="A2" s="8" t="str">
        <f>'WP2 - Lamp COS'!A2</f>
        <v>2021 TEXAS RATE CASE FILING</v>
      </c>
      <c r="C2" s="55"/>
    </row>
    <row r="3" spans="1:10">
      <c r="A3" s="8" t="str">
        <f>'WP2 - Lamp COS'!A3</f>
        <v>WORKPAPERS Q-7:  PROOF OF REVENUE</v>
      </c>
    </row>
    <row r="4" spans="1:10">
      <c r="A4" s="8" t="str">
        <f>'WP2 - Lamp COS'!A4</f>
        <v>SPONSOR: MANUEL CARRASCO</v>
      </c>
    </row>
    <row r="5" spans="1:10">
      <c r="A5" s="8" t="str">
        <f>'WP2 - Lamp COS'!A5</f>
        <v>PREPARER:  RENE F. GONZALEZ</v>
      </c>
    </row>
    <row r="6" spans="1:10">
      <c r="A6" s="8" t="str">
        <f>'WP2 - Lamp COS'!A6</f>
        <v>FOR THE TEST YEAR PERIOD ENDED DECEMBER 31, 2020</v>
      </c>
    </row>
    <row r="7" spans="1:10">
      <c r="A7" s="92"/>
    </row>
    <row r="8" spans="1:10">
      <c r="A8" s="7" t="s">
        <v>257</v>
      </c>
    </row>
    <row r="9" spans="1:10">
      <c r="A9" s="92" t="s">
        <v>240</v>
      </c>
    </row>
    <row r="10" spans="1:10" ht="7.5" customHeight="1"/>
    <row r="11" spans="1:10">
      <c r="A11" s="93" t="s">
        <v>224</v>
      </c>
      <c r="B11" s="93"/>
    </row>
    <row r="12" spans="1:10" ht="34.5" customHeight="1">
      <c r="A12" s="168"/>
      <c r="B12" s="69"/>
      <c r="C12" s="153" t="s">
        <v>225</v>
      </c>
      <c r="E12" s="170"/>
      <c r="F12" s="170"/>
      <c r="G12" s="170"/>
    </row>
    <row r="13" spans="1:10" ht="34.5" customHeight="1">
      <c r="A13" s="169"/>
      <c r="B13" s="42" t="s">
        <v>226</v>
      </c>
      <c r="C13" s="162">
        <v>3078788.8416159293</v>
      </c>
      <c r="E13" s="62"/>
      <c r="I13" s="60"/>
      <c r="J13" s="70"/>
    </row>
    <row r="14" spans="1:10">
      <c r="A14" s="7">
        <v>1</v>
      </c>
      <c r="B14" s="71" t="s">
        <v>228</v>
      </c>
      <c r="C14" s="61">
        <v>1367456.0612162151</v>
      </c>
      <c r="E14" s="62"/>
      <c r="F14" s="61"/>
      <c r="G14" s="62"/>
      <c r="I14" s="61"/>
      <c r="J14" s="61"/>
    </row>
    <row r="15" spans="1:10">
      <c r="J15" s="67"/>
    </row>
    <row r="16" spans="1:10">
      <c r="J16" s="67"/>
    </row>
    <row r="17" spans="2:10">
      <c r="B17" s="63" t="s">
        <v>229</v>
      </c>
      <c r="C17" s="72">
        <f>C14</f>
        <v>1367456.0612162151</v>
      </c>
      <c r="D17" s="68"/>
      <c r="E17" s="62"/>
      <c r="J17" s="67"/>
    </row>
    <row r="18" spans="2:10">
      <c r="B18" s="64" t="s">
        <v>230</v>
      </c>
      <c r="C18" s="65">
        <f>C13-C17</f>
        <v>1711332.7803997141</v>
      </c>
      <c r="D18" s="68"/>
      <c r="E18" s="66"/>
      <c r="J18" s="67"/>
    </row>
    <row r="19" spans="2:10">
      <c r="B19" s="73" t="s">
        <v>231</v>
      </c>
      <c r="C19" s="163">
        <v>36054763</v>
      </c>
      <c r="D19" s="68"/>
      <c r="E19" s="74"/>
      <c r="I19" s="118"/>
      <c r="J19" s="67"/>
    </row>
    <row r="20" spans="2:10">
      <c r="B20" s="64" t="s">
        <v>232</v>
      </c>
      <c r="C20" s="75">
        <f>C18/C19</f>
        <v>4.7464818459622492E-2</v>
      </c>
      <c r="D20" s="68"/>
      <c r="E20" s="76"/>
      <c r="J20" s="67"/>
    </row>
    <row r="21" spans="2:10">
      <c r="B21" s="64" t="s">
        <v>271</v>
      </c>
      <c r="C21" s="75">
        <f>C28/C19</f>
        <v>4.8979429081088703E-2</v>
      </c>
      <c r="D21" s="68"/>
      <c r="E21" s="76"/>
      <c r="J21" s="67"/>
    </row>
    <row r="22" spans="2:10" ht="5.0999999999999996" customHeight="1">
      <c r="B22" s="77"/>
      <c r="C22" s="78"/>
      <c r="D22" s="68"/>
      <c r="E22" s="76"/>
      <c r="J22" s="67"/>
    </row>
    <row r="23" spans="2:10">
      <c r="J23" s="67"/>
    </row>
    <row r="24" spans="2:10">
      <c r="J24" s="67"/>
    </row>
    <row r="25" spans="2:10">
      <c r="B25" s="8" t="s">
        <v>308</v>
      </c>
      <c r="C25" s="43">
        <v>9.4579276844988028E-2</v>
      </c>
    </row>
    <row r="26" spans="2:10">
      <c r="B26" s="8" t="s">
        <v>303</v>
      </c>
      <c r="C26" s="24">
        <v>1367456.0612162151</v>
      </c>
    </row>
    <row r="27" spans="2:10">
      <c r="B27" s="8" t="s">
        <v>307</v>
      </c>
      <c r="C27" s="24">
        <v>9066.6852598400019</v>
      </c>
    </row>
    <row r="28" spans="2:10">
      <c r="B28" s="8" t="s">
        <v>304</v>
      </c>
      <c r="C28" s="24">
        <v>1765941.707393961</v>
      </c>
    </row>
    <row r="29" spans="2:10">
      <c r="B29" s="8" t="s">
        <v>316</v>
      </c>
      <c r="C29" s="24">
        <v>38885061.895500004</v>
      </c>
    </row>
    <row r="30" spans="2:10">
      <c r="B30" s="8" t="s">
        <v>305</v>
      </c>
      <c r="C30" s="24">
        <v>3133397.7686101762</v>
      </c>
    </row>
    <row r="31" spans="2:10">
      <c r="B31" s="8" t="s">
        <v>171</v>
      </c>
      <c r="C31" s="24">
        <v>4275</v>
      </c>
    </row>
    <row r="32" spans="2:10">
      <c r="B32" s="7" t="s">
        <v>306</v>
      </c>
      <c r="C32" s="119">
        <v>4.5409999999999999E-2</v>
      </c>
    </row>
    <row r="34" spans="2:3">
      <c r="B34" s="7" t="s">
        <v>309</v>
      </c>
      <c r="C34" s="24">
        <v>237958</v>
      </c>
    </row>
    <row r="35" spans="2:3">
      <c r="B35" s="7" t="s">
        <v>310</v>
      </c>
      <c r="C35" s="7">
        <v>8.59</v>
      </c>
    </row>
    <row r="36" spans="2:3">
      <c r="B36" s="7" t="s">
        <v>311</v>
      </c>
      <c r="C36" s="7">
        <v>3</v>
      </c>
    </row>
    <row r="37" spans="2:3">
      <c r="B37" s="7" t="s">
        <v>312</v>
      </c>
      <c r="C37" s="7">
        <v>2.15</v>
      </c>
    </row>
  </sheetData>
  <mergeCells count="2">
    <mergeCell ref="A12:A13"/>
    <mergeCell ref="E12:G12"/>
  </mergeCells>
  <conditionalFormatting sqref="F14">
    <cfRule type="expression" dxfId="7" priority="51" stopIfTrue="1">
      <formula>RiskIsInput</formula>
    </cfRule>
  </conditionalFormatting>
  <conditionalFormatting sqref="C19">
    <cfRule type="expression" dxfId="6" priority="56" stopIfTrue="1">
      <formula>RiskIsInput</formula>
    </cfRule>
  </conditionalFormatting>
  <conditionalFormatting sqref="C14">
    <cfRule type="expression" dxfId="5" priority="4" stopIfTrue="1">
      <formula>RiskIsInput</formula>
    </cfRule>
  </conditionalFormatting>
  <pageMargins left="1.25" right="0.5" top="0.75" bottom="0.5" header="0.75" footer="0.5"/>
  <pageSetup scale="60" pageOrder="overThenDown" orientation="portrait" horizontalDpi="1200" verticalDpi="1200" r:id="rId1"/>
  <headerFooter>
    <oddHeader>&amp;RWP/Q-7(b)
PAGE &amp;P OF &amp;N</oddHeader>
  </headerFooter>
  <colBreaks count="1" manualBreakCount="1">
    <brk id="3" max="1048575" man="1"/>
  </colBreaks>
  <ignoredErrors>
    <ignoredError sqref="A1:A6"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6"/>
  <sheetViews>
    <sheetView view="pageBreakPreview" zoomScale="60" zoomScaleNormal="100" workbookViewId="0">
      <selection activeCell="C6" sqref="C6"/>
    </sheetView>
  </sheetViews>
  <sheetFormatPr defaultColWidth="9.140625" defaultRowHeight="12.75"/>
  <cols>
    <col min="1" max="1" width="5" style="7" customWidth="1"/>
    <col min="2" max="2" width="69.85546875" style="7" bestFit="1" customWidth="1"/>
    <col min="3" max="3" width="16.28515625" style="7" bestFit="1" customWidth="1"/>
    <col min="4" max="4" width="3" style="67" customWidth="1"/>
    <col min="5" max="5" width="13.5703125" style="68" customWidth="1"/>
    <col min="6" max="6" width="13.85546875" style="68" customWidth="1"/>
    <col min="7" max="7" width="11.42578125" style="68" customWidth="1"/>
    <col min="8" max="8" width="9.140625" style="68"/>
    <col min="9" max="9" width="18.42578125" style="68" bestFit="1" customWidth="1"/>
    <col min="10" max="10" width="16.5703125" style="68" bestFit="1" customWidth="1"/>
    <col min="11" max="14" width="9.140625" style="67"/>
    <col min="15" max="17" width="2.7109375" style="67" customWidth="1"/>
    <col min="18" max="29" width="9.140625" style="67"/>
    <col min="30" max="32" width="2.7109375" style="67" customWidth="1"/>
    <col min="33" max="50" width="9.140625" style="67"/>
    <col min="51" max="53" width="2.7109375" style="67" customWidth="1"/>
    <col min="54" max="16384" width="9.140625" style="67"/>
  </cols>
  <sheetData>
    <row r="1" spans="1:10">
      <c r="A1" s="8" t="str">
        <f>'WP2 - Lamp COS'!A1</f>
        <v>EL PASO ELECTRIC COMPANY</v>
      </c>
      <c r="C1" s="55"/>
    </row>
    <row r="2" spans="1:10">
      <c r="A2" s="8" t="str">
        <f>'WP2 - Lamp COS'!A2</f>
        <v>2021 TEXAS RATE CASE FILING</v>
      </c>
      <c r="C2" s="55"/>
    </row>
    <row r="3" spans="1:10">
      <c r="A3" s="8" t="str">
        <f>'WP2 - Lamp COS'!A3</f>
        <v>WORKPAPERS Q-7:  PROOF OF REVENUE</v>
      </c>
    </row>
    <row r="4" spans="1:10">
      <c r="A4" s="8" t="str">
        <f>'WP2 - Lamp COS'!A4</f>
        <v>SPONSOR: MANUEL CARRASCO</v>
      </c>
    </row>
    <row r="5" spans="1:10">
      <c r="A5" s="8" t="str">
        <f>'WP2 - Lamp COS'!A5</f>
        <v>PREPARER:  RENE F. GONZALEZ</v>
      </c>
    </row>
    <row r="6" spans="1:10">
      <c r="A6" s="8" t="str">
        <f>'WP2 - Lamp COS'!A6</f>
        <v>FOR THE TEST YEAR PERIOD ENDED DECEMBER 31, 2020</v>
      </c>
    </row>
    <row r="7" spans="1:10">
      <c r="A7" s="92"/>
    </row>
    <row r="8" spans="1:10">
      <c r="A8" s="7" t="s">
        <v>257</v>
      </c>
    </row>
    <row r="9" spans="1:10">
      <c r="A9" s="92" t="s">
        <v>241</v>
      </c>
    </row>
    <row r="10" spans="1:10" ht="7.5" customHeight="1"/>
    <row r="11" spans="1:10">
      <c r="A11" s="93" t="s">
        <v>224</v>
      </c>
      <c r="B11" s="93"/>
    </row>
    <row r="12" spans="1:10" ht="34.5" customHeight="1">
      <c r="A12" s="168"/>
      <c r="B12" s="69"/>
      <c r="C12" s="153" t="s">
        <v>225</v>
      </c>
      <c r="E12" s="170"/>
      <c r="F12" s="170"/>
      <c r="G12" s="170"/>
    </row>
    <row r="13" spans="1:10" ht="34.5" customHeight="1">
      <c r="A13" s="169"/>
      <c r="B13" s="42" t="s">
        <v>226</v>
      </c>
      <c r="C13" s="162">
        <v>98620.4176602066</v>
      </c>
      <c r="E13" s="62"/>
      <c r="I13" s="60"/>
      <c r="J13" s="70"/>
    </row>
    <row r="14" spans="1:10">
      <c r="A14" s="7">
        <v>1</v>
      </c>
      <c r="B14" s="71" t="s">
        <v>228</v>
      </c>
      <c r="C14" s="61">
        <v>0</v>
      </c>
      <c r="E14" s="62"/>
      <c r="F14" s="61"/>
      <c r="G14" s="62"/>
      <c r="I14" s="61"/>
      <c r="J14" s="61"/>
    </row>
    <row r="15" spans="1:10">
      <c r="J15" s="67"/>
    </row>
    <row r="16" spans="1:10">
      <c r="J16" s="67"/>
    </row>
    <row r="17" spans="2:10">
      <c r="B17" s="63" t="s">
        <v>229</v>
      </c>
      <c r="C17" s="72">
        <f>C14</f>
        <v>0</v>
      </c>
      <c r="D17" s="68"/>
      <c r="E17" s="62"/>
      <c r="J17" s="67"/>
    </row>
    <row r="18" spans="2:10">
      <c r="B18" s="64" t="s">
        <v>230</v>
      </c>
      <c r="C18" s="65">
        <f>C13-C17</f>
        <v>98620.4176602066</v>
      </c>
      <c r="D18" s="68"/>
      <c r="E18" s="66"/>
      <c r="J18" s="67"/>
    </row>
    <row r="19" spans="2:10">
      <c r="B19" s="73" t="s">
        <v>231</v>
      </c>
      <c r="C19" s="163">
        <v>2655162</v>
      </c>
      <c r="D19" s="68"/>
      <c r="E19" s="74"/>
      <c r="I19" s="118"/>
      <c r="J19" s="67"/>
    </row>
    <row r="20" spans="2:10">
      <c r="B20" s="64" t="s">
        <v>232</v>
      </c>
      <c r="C20" s="75">
        <f>C18/C19</f>
        <v>3.7142900380544235E-2</v>
      </c>
      <c r="D20" s="68"/>
      <c r="E20" s="76"/>
      <c r="J20" s="67"/>
    </row>
    <row r="21" spans="2:10">
      <c r="B21" s="64" t="s">
        <v>271</v>
      </c>
      <c r="C21" s="75">
        <f>C28/C19</f>
        <v>3.7828193675519858E-2</v>
      </c>
      <c r="D21" s="68"/>
      <c r="E21" s="76"/>
      <c r="J21" s="67"/>
    </row>
    <row r="22" spans="2:10" ht="5.0999999999999996" customHeight="1">
      <c r="B22" s="77"/>
      <c r="C22" s="78"/>
      <c r="D22" s="68"/>
      <c r="E22" s="76"/>
      <c r="J22" s="67"/>
    </row>
    <row r="23" spans="2:10">
      <c r="J23" s="67"/>
    </row>
    <row r="24" spans="2:10">
      <c r="J24" s="67"/>
    </row>
    <row r="25" spans="2:10">
      <c r="B25" s="8" t="s">
        <v>308</v>
      </c>
      <c r="C25" s="43">
        <v>9.4579276844988028E-2</v>
      </c>
    </row>
    <row r="26" spans="2:10">
      <c r="B26" s="8" t="s">
        <v>303</v>
      </c>
      <c r="C26" s="24">
        <v>0</v>
      </c>
    </row>
    <row r="27" spans="2:10">
      <c r="B27" s="8" t="s">
        <v>307</v>
      </c>
      <c r="C27" s="24">
        <v>195.18907334961091</v>
      </c>
    </row>
    <row r="28" spans="2:10">
      <c r="B28" s="8" t="s">
        <v>304</v>
      </c>
      <c r="C28" s="24">
        <v>100439.98237588066</v>
      </c>
    </row>
    <row r="29" spans="2:10">
      <c r="B29" s="8" t="s">
        <v>316</v>
      </c>
      <c r="C29" s="24">
        <v>2238726.5729999999</v>
      </c>
    </row>
    <row r="30" spans="2:10">
      <c r="B30" s="8" t="s">
        <v>305</v>
      </c>
      <c r="C30" s="24">
        <v>100439.98237588066</v>
      </c>
    </row>
    <row r="31" spans="2:10">
      <c r="B31" s="8" t="s">
        <v>171</v>
      </c>
      <c r="C31" s="24">
        <v>8760</v>
      </c>
    </row>
    <row r="32" spans="2:10">
      <c r="B32" s="7" t="s">
        <v>306</v>
      </c>
      <c r="C32" s="119">
        <v>4.4859999999999997E-2</v>
      </c>
    </row>
    <row r="34" spans="2:3">
      <c r="B34" s="7" t="s">
        <v>321</v>
      </c>
      <c r="C34" s="24">
        <v>68022</v>
      </c>
    </row>
    <row r="35" spans="2:3">
      <c r="B35" s="7" t="s">
        <v>322</v>
      </c>
      <c r="C35" s="24">
        <v>312</v>
      </c>
    </row>
    <row r="36" spans="2:3">
      <c r="B36" s="7" t="s">
        <v>323</v>
      </c>
      <c r="C36" s="164">
        <v>12.23</v>
      </c>
    </row>
  </sheetData>
  <mergeCells count="2">
    <mergeCell ref="A12:A13"/>
    <mergeCell ref="E12:G12"/>
  </mergeCells>
  <conditionalFormatting sqref="F14">
    <cfRule type="expression" dxfId="4" priority="52" stopIfTrue="1">
      <formula>RiskIsInput</formula>
    </cfRule>
  </conditionalFormatting>
  <conditionalFormatting sqref="C19">
    <cfRule type="expression" dxfId="3" priority="19" stopIfTrue="1">
      <formula>RiskIsInput</formula>
    </cfRule>
  </conditionalFormatting>
  <conditionalFormatting sqref="C14">
    <cfRule type="expression" dxfId="2" priority="3" stopIfTrue="1">
      <formula>RiskIsInput</formula>
    </cfRule>
  </conditionalFormatting>
  <pageMargins left="1.25" right="0.5" top="0.75" bottom="0.5" header="0.75" footer="0.5"/>
  <pageSetup scale="60" pageOrder="overThenDown" orientation="portrait" horizontalDpi="1200" verticalDpi="1200" r:id="rId1"/>
  <headerFooter>
    <oddHeader>&amp;RWP/Q-7(b)
PAGE &amp;P OF &amp;N</oddHeader>
  </headerFooter>
  <colBreaks count="1" manualBreakCount="1">
    <brk id="3" max="1048575" man="1"/>
  </colBreaks>
  <ignoredErrors>
    <ignoredError sqref="A1:A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2"/>
  <sheetViews>
    <sheetView zoomScaleNormal="100" workbookViewId="0">
      <selection activeCell="C1" sqref="C1:C2"/>
    </sheetView>
  </sheetViews>
  <sheetFormatPr defaultColWidth="9.140625" defaultRowHeight="12.75"/>
  <cols>
    <col min="1" max="1" width="5" style="7" customWidth="1"/>
    <col min="2" max="2" width="69.85546875" style="7" bestFit="1" customWidth="1"/>
    <col min="3" max="3" width="16.28515625" style="7" bestFit="1" customWidth="1"/>
    <col min="4" max="4" width="3" style="67" customWidth="1"/>
    <col min="5" max="5" width="13.5703125" style="68" customWidth="1"/>
    <col min="6" max="6" width="13.85546875" style="68" customWidth="1"/>
    <col min="7" max="7" width="11.42578125" style="68" customWidth="1"/>
    <col min="8" max="8" width="9.140625" style="68"/>
    <col min="9" max="9" width="18.42578125" style="68" bestFit="1" customWidth="1"/>
    <col min="10" max="10" width="16.5703125" style="68" bestFit="1" customWidth="1"/>
    <col min="11" max="14" width="9.140625" style="67"/>
    <col min="15" max="17" width="2.7109375" style="67" customWidth="1"/>
    <col min="18" max="29" width="9.140625" style="67"/>
    <col min="30" max="32" width="2.7109375" style="67" customWidth="1"/>
    <col min="33" max="50" width="9.140625" style="67"/>
    <col min="51" max="53" width="2.7109375" style="67" customWidth="1"/>
    <col min="54" max="16384" width="9.140625" style="67"/>
  </cols>
  <sheetData>
    <row r="1" spans="1:10">
      <c r="A1" s="8" t="str">
        <f>'WP2 - Lamp COS'!A1</f>
        <v>EL PASO ELECTRIC COMPANY</v>
      </c>
      <c r="C1" s="55"/>
    </row>
    <row r="2" spans="1:10">
      <c r="A2" s="8" t="str">
        <f>'WP2 - Lamp COS'!A2</f>
        <v>2021 TEXAS RATE CASE FILING</v>
      </c>
      <c r="C2" s="55"/>
    </row>
    <row r="3" spans="1:10">
      <c r="A3" s="8" t="str">
        <f>'WP2 - Lamp COS'!A3</f>
        <v>WORKPAPERS Q-7:  PROOF OF REVENUE</v>
      </c>
    </row>
    <row r="4" spans="1:10">
      <c r="A4" s="8" t="str">
        <f>'WP2 - Lamp COS'!A4</f>
        <v>SPONSOR: MANUEL CARRASCO</v>
      </c>
    </row>
    <row r="5" spans="1:10">
      <c r="A5" s="8" t="str">
        <f>'WP2 - Lamp COS'!A5</f>
        <v>PREPARER:  RENE F. GONZALEZ</v>
      </c>
    </row>
    <row r="6" spans="1:10">
      <c r="A6" s="8" t="str">
        <f>'WP2 - Lamp COS'!A6</f>
        <v>FOR THE TEST YEAR PERIOD ENDED DECEMBER 31, 2020</v>
      </c>
    </row>
    <row r="8" spans="1:10">
      <c r="A8" s="7" t="s">
        <v>257</v>
      </c>
    </row>
    <row r="9" spans="1:10">
      <c r="A9" s="92" t="s">
        <v>242</v>
      </c>
    </row>
    <row r="10" spans="1:10" ht="7.5" customHeight="1"/>
    <row r="11" spans="1:10">
      <c r="A11" s="93" t="s">
        <v>224</v>
      </c>
      <c r="B11" s="93"/>
    </row>
    <row r="12" spans="1:10" ht="34.5" customHeight="1">
      <c r="A12" s="168"/>
      <c r="B12" s="69"/>
      <c r="C12" s="153" t="s">
        <v>225</v>
      </c>
      <c r="E12" s="170"/>
      <c r="F12" s="170"/>
      <c r="G12" s="170"/>
    </row>
    <row r="13" spans="1:10" ht="34.5" customHeight="1">
      <c r="A13" s="169"/>
      <c r="B13" s="42" t="s">
        <v>226</v>
      </c>
      <c r="C13" s="162">
        <v>2643074.6200197637</v>
      </c>
      <c r="E13" s="62"/>
      <c r="I13" s="60"/>
      <c r="J13" s="70"/>
    </row>
    <row r="14" spans="1:10">
      <c r="B14" s="71" t="s">
        <v>227</v>
      </c>
      <c r="C14" s="61">
        <v>1303439.154542421</v>
      </c>
      <c r="E14" s="62"/>
      <c r="F14" s="61"/>
      <c r="G14" s="62"/>
      <c r="I14" s="61"/>
      <c r="J14" s="61"/>
    </row>
    <row r="15" spans="1:10">
      <c r="J15" s="67"/>
    </row>
    <row r="16" spans="1:10">
      <c r="J16" s="67"/>
    </row>
    <row r="17" spans="2:10">
      <c r="B17" s="63" t="s">
        <v>229</v>
      </c>
      <c r="C17" s="72">
        <f>C14</f>
        <v>1303439.154542421</v>
      </c>
      <c r="D17" s="68"/>
      <c r="E17" s="62"/>
      <c r="J17" s="67"/>
    </row>
    <row r="18" spans="2:10">
      <c r="B18" s="64" t="s">
        <v>230</v>
      </c>
      <c r="C18" s="65">
        <f>C13-C17</f>
        <v>1339635.4654773427</v>
      </c>
      <c r="D18" s="68"/>
      <c r="E18" s="66"/>
      <c r="J18" s="67"/>
    </row>
    <row r="19" spans="2:10">
      <c r="B19" s="73" t="s">
        <v>231</v>
      </c>
      <c r="C19" s="163">
        <v>26829319</v>
      </c>
      <c r="D19" s="68"/>
      <c r="E19" s="74"/>
      <c r="I19" s="118"/>
      <c r="J19" s="67"/>
    </row>
    <row r="20" spans="2:10">
      <c r="B20" s="64" t="s">
        <v>232</v>
      </c>
      <c r="C20" s="75">
        <f>C18/C19</f>
        <v>4.9931772978559115E-2</v>
      </c>
      <c r="D20" s="68"/>
      <c r="E20" s="76"/>
      <c r="J20" s="67"/>
    </row>
    <row r="21" spans="2:10">
      <c r="B21" s="64" t="s">
        <v>271</v>
      </c>
      <c r="C21" s="75">
        <f>C28/C19</f>
        <v>5.1917928260366432E-2</v>
      </c>
      <c r="D21" s="68"/>
      <c r="E21" s="76"/>
      <c r="J21" s="67"/>
    </row>
    <row r="22" spans="2:10" ht="5.0999999999999996" customHeight="1">
      <c r="B22" s="77"/>
      <c r="C22" s="78"/>
      <c r="D22" s="68"/>
      <c r="E22" s="76"/>
      <c r="J22" s="67"/>
    </row>
    <row r="23" spans="2:10">
      <c r="J23" s="67"/>
    </row>
    <row r="24" spans="2:10">
      <c r="J24" s="67"/>
    </row>
    <row r="25" spans="2:10">
      <c r="B25" s="8" t="s">
        <v>308</v>
      </c>
      <c r="C25" s="43">
        <v>9.4579276844988028E-2</v>
      </c>
    </row>
    <row r="26" spans="2:10">
      <c r="B26" s="8" t="s">
        <v>303</v>
      </c>
      <c r="C26" s="24">
        <v>1303439.154542421</v>
      </c>
    </row>
    <row r="27" spans="2:10">
      <c r="B27" s="8" t="s">
        <v>307</v>
      </c>
      <c r="C27" s="24">
        <v>6408.1604853437802</v>
      </c>
    </row>
    <row r="28" spans="2:10">
      <c r="B28" s="8" t="s">
        <v>304</v>
      </c>
      <c r="C28" s="24">
        <v>1392922.6591164861</v>
      </c>
    </row>
    <row r="29" spans="2:10">
      <c r="B29" s="8" t="s">
        <v>316</v>
      </c>
      <c r="C29" s="24">
        <v>28935420.541499998</v>
      </c>
    </row>
    <row r="30" spans="2:10">
      <c r="B30" s="8" t="s">
        <v>305</v>
      </c>
      <c r="C30" s="24">
        <v>2696361.8136589071</v>
      </c>
    </row>
    <row r="31" spans="2:10">
      <c r="B31" s="8" t="s">
        <v>171</v>
      </c>
      <c r="C31" s="24">
        <v>4275</v>
      </c>
    </row>
    <row r="32" spans="2:10">
      <c r="B32" s="7" t="s">
        <v>306</v>
      </c>
      <c r="C32" s="119">
        <v>4.8140000000000002E-2</v>
      </c>
    </row>
  </sheetData>
  <mergeCells count="2">
    <mergeCell ref="A12:A13"/>
    <mergeCell ref="E12:G12"/>
  </mergeCells>
  <conditionalFormatting sqref="C19">
    <cfRule type="expression" dxfId="1" priority="25" stopIfTrue="1">
      <formula>RiskIsInput</formula>
    </cfRule>
  </conditionalFormatting>
  <conditionalFormatting sqref="C14">
    <cfRule type="expression" dxfId="0" priority="4" stopIfTrue="1">
      <formula>RiskIsInput</formula>
    </cfRule>
  </conditionalFormatting>
  <pageMargins left="1.25" right="0.5" top="0.75" bottom="0.5" header="0.75" footer="0.5"/>
  <pageSetup scale="60" pageOrder="overThenDown" orientation="portrait" horizontalDpi="1200" verticalDpi="1200" r:id="rId1"/>
  <headerFooter>
    <oddHeader>&amp;RWP/Q-7(b)
PAGE &amp;P OF &amp;N</oddHeader>
  </headerFooter>
  <colBreaks count="1" manualBreakCount="1">
    <brk id="3" max="1048575" man="1"/>
  </colBreaks>
  <ignoredErrors>
    <ignoredError sqref="A1:A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292"/>
  <sheetViews>
    <sheetView tabSelected="1" view="pageBreakPreview" topLeftCell="AA158" zoomScale="80" zoomScaleNormal="80" zoomScaleSheetLayoutView="80" workbookViewId="0">
      <selection activeCell="AE194" sqref="AE194"/>
    </sheetView>
  </sheetViews>
  <sheetFormatPr defaultColWidth="20.140625" defaultRowHeight="12.75" outlineLevelCol="1"/>
  <cols>
    <col min="1" max="1" width="5.42578125" style="7" customWidth="1"/>
    <col min="2" max="2" width="4.5703125" style="7" bestFit="1" customWidth="1"/>
    <col min="3" max="3" width="40.28515625" style="7" customWidth="1"/>
    <col min="4" max="14" width="11.85546875" style="7" customWidth="1"/>
    <col min="15" max="15" width="12.7109375" style="7" bestFit="1" customWidth="1"/>
    <col min="16" max="16" width="11.85546875" style="7" customWidth="1"/>
    <col min="17" max="19" width="2.7109375" style="7" customWidth="1"/>
    <col min="20" max="20" width="5.5703125" style="7" customWidth="1"/>
    <col min="21" max="21" width="2.7109375" style="7" customWidth="1"/>
    <col min="22" max="22" width="48.28515625" style="7" customWidth="1"/>
    <col min="23" max="31" width="15" style="7" customWidth="1"/>
    <col min="32" max="34" width="2.7109375" style="7" customWidth="1"/>
    <col min="35" max="35" width="5.42578125" style="7" customWidth="1"/>
    <col min="36" max="36" width="2.7109375" style="7" customWidth="1"/>
    <col min="37" max="37" width="35.28515625" style="7" customWidth="1"/>
    <col min="38" max="38" width="9.85546875" style="7" bestFit="1" customWidth="1"/>
    <col min="39" max="39" width="10.85546875" style="7" bestFit="1" customWidth="1" outlineLevel="1"/>
    <col min="40" max="40" width="8.140625" style="7" customWidth="1" outlineLevel="1"/>
    <col min="41" max="41" width="12.7109375" style="7" customWidth="1" outlineLevel="1"/>
    <col min="42" max="42" width="10.7109375" style="7" customWidth="1" outlineLevel="1"/>
    <col min="43" max="43" width="10.85546875" style="7" bestFit="1" customWidth="1" outlineLevel="1"/>
    <col min="44" max="44" width="9.140625" style="7" customWidth="1"/>
    <col min="45" max="45" width="10.85546875" style="7" bestFit="1" customWidth="1" outlineLevel="1"/>
    <col min="46" max="46" width="9.140625" style="44" customWidth="1" outlineLevel="1"/>
    <col min="47" max="47" width="10.7109375" style="44" customWidth="1" outlineLevel="1"/>
    <col min="48" max="48" width="11.85546875" style="48" customWidth="1" outlineLevel="1"/>
    <col min="49" max="49" width="9.140625" style="7" customWidth="1" outlineLevel="1"/>
    <col min="50" max="50" width="10" style="7" bestFit="1" customWidth="1"/>
    <col min="51" max="51" width="10.85546875" style="7" bestFit="1" customWidth="1"/>
    <col min="52" max="52" width="9.140625" style="7" customWidth="1"/>
    <col min="53" max="53" width="8.140625" style="7" bestFit="1" customWidth="1"/>
    <col min="54" max="55" width="2.7109375" style="7" customWidth="1"/>
    <col min="56" max="56" width="8.7109375" style="7" bestFit="1" customWidth="1"/>
    <col min="57" max="16384" width="20.140625" style="7"/>
  </cols>
  <sheetData>
    <row r="1" spans="1:56">
      <c r="A1" s="8" t="s">
        <v>0</v>
      </c>
      <c r="K1" s="55"/>
      <c r="L1" s="55"/>
      <c r="N1" s="1"/>
      <c r="O1" s="55"/>
      <c r="P1" s="55"/>
      <c r="S1" s="55"/>
      <c r="T1" s="8" t="str">
        <f>A1</f>
        <v>EL PASO ELECTRIC COMPANY</v>
      </c>
      <c r="AF1" s="55"/>
      <c r="AG1" s="55"/>
      <c r="AH1" s="55"/>
      <c r="AI1" s="8" t="str">
        <f>A1</f>
        <v>EL PASO ELECTRIC COMPANY</v>
      </c>
      <c r="AZ1" s="55"/>
      <c r="BA1" s="55"/>
      <c r="BB1" s="55"/>
      <c r="BC1" s="55"/>
      <c r="BD1" s="55"/>
    </row>
    <row r="2" spans="1:56">
      <c r="A2" s="8" t="s">
        <v>286</v>
      </c>
      <c r="K2" s="55"/>
      <c r="L2" s="15"/>
      <c r="N2" s="1"/>
      <c r="O2" s="59"/>
      <c r="P2" s="15"/>
      <c r="S2" s="55"/>
      <c r="T2" s="8" t="str">
        <f t="shared" ref="T2:T6" si="0">A2</f>
        <v>2021 TEXAS RATE CASE FILING</v>
      </c>
      <c r="AD2" s="8"/>
      <c r="AF2" s="55"/>
      <c r="AG2" s="55"/>
      <c r="AH2" s="55"/>
      <c r="AI2" s="8" t="str">
        <f t="shared" ref="AI2:AI8" si="1">A2</f>
        <v>2021 TEXAS RATE CASE FILING</v>
      </c>
      <c r="AZ2" s="55"/>
      <c r="BA2" s="55"/>
      <c r="BB2" s="55"/>
      <c r="BC2" s="55"/>
      <c r="BD2" s="15"/>
    </row>
    <row r="3" spans="1:56">
      <c r="A3" s="8" t="s">
        <v>256</v>
      </c>
      <c r="R3" s="15"/>
      <c r="T3" s="8" t="str">
        <f t="shared" si="0"/>
        <v>WORKPAPERS Q-7:  PROOF OF REVENUE</v>
      </c>
      <c r="AF3" s="15"/>
      <c r="AG3" s="15"/>
      <c r="AI3" s="8" t="str">
        <f t="shared" si="1"/>
        <v>WORKPAPERS Q-7:  PROOF OF REVENUE</v>
      </c>
    </row>
    <row r="4" spans="1:56">
      <c r="A4" s="8" t="s">
        <v>259</v>
      </c>
      <c r="R4" s="15"/>
      <c r="T4" s="8" t="str">
        <f t="shared" si="0"/>
        <v>SPONSOR: MANUEL CARRASCO</v>
      </c>
      <c r="AF4" s="15"/>
      <c r="AG4" s="15"/>
      <c r="AI4" s="8" t="str">
        <f t="shared" si="1"/>
        <v>SPONSOR: MANUEL CARRASCO</v>
      </c>
    </row>
    <row r="5" spans="1:56">
      <c r="A5" s="8" t="s">
        <v>258</v>
      </c>
      <c r="R5" s="15"/>
      <c r="T5" s="8" t="str">
        <f t="shared" si="0"/>
        <v>PREPARER:  RENE F. GONZALEZ</v>
      </c>
      <c r="AF5" s="15"/>
      <c r="AG5" s="15"/>
      <c r="AI5" s="8" t="str">
        <f t="shared" si="1"/>
        <v>PREPARER:  RENE F. GONZALEZ</v>
      </c>
    </row>
    <row r="6" spans="1:56">
      <c r="A6" s="8" t="s">
        <v>285</v>
      </c>
      <c r="T6" s="8" t="str">
        <f t="shared" si="0"/>
        <v>FOR THE TEST YEAR PERIOD ENDED DECEMBER 31, 2020</v>
      </c>
      <c r="AI6" s="8" t="str">
        <f t="shared" si="1"/>
        <v>FOR THE TEST YEAR PERIOD ENDED DECEMBER 31, 2020</v>
      </c>
    </row>
    <row r="7" spans="1:56">
      <c r="AI7" s="8"/>
      <c r="AL7" s="94"/>
      <c r="AM7" s="94"/>
      <c r="AN7" s="94"/>
      <c r="AO7" s="94"/>
      <c r="AP7" s="94"/>
      <c r="AQ7" s="94"/>
      <c r="AR7" s="94"/>
      <c r="AS7" s="94"/>
      <c r="AT7" s="95"/>
      <c r="AU7" s="95"/>
      <c r="AV7" s="96"/>
      <c r="AW7" s="94"/>
      <c r="AX7" s="94"/>
      <c r="AZ7" s="94"/>
      <c r="BA7" s="94"/>
      <c r="BB7" s="94"/>
      <c r="BC7" s="94"/>
    </row>
    <row r="8" spans="1:56" s="25" customFormat="1">
      <c r="A8" s="7" t="s">
        <v>255</v>
      </c>
      <c r="D8" s="19" t="s">
        <v>94</v>
      </c>
      <c r="E8" s="19" t="s">
        <v>106</v>
      </c>
      <c r="F8" s="19" t="s">
        <v>107</v>
      </c>
      <c r="G8" s="19" t="s">
        <v>108</v>
      </c>
      <c r="H8" s="19" t="s">
        <v>109</v>
      </c>
      <c r="I8" s="97" t="s">
        <v>110</v>
      </c>
      <c r="J8" s="97" t="s">
        <v>111</v>
      </c>
      <c r="K8" s="97" t="s">
        <v>112</v>
      </c>
      <c r="L8" s="19" t="s">
        <v>113</v>
      </c>
      <c r="M8" s="97" t="s">
        <v>114</v>
      </c>
      <c r="N8" s="97" t="s">
        <v>115</v>
      </c>
      <c r="O8" s="19" t="s">
        <v>116</v>
      </c>
      <c r="P8" s="19" t="s">
        <v>117</v>
      </c>
      <c r="R8" s="19"/>
      <c r="T8" s="7" t="str">
        <f>A8</f>
        <v>LAMP COST OF SERVICE</v>
      </c>
      <c r="W8" s="19" t="s">
        <v>177</v>
      </c>
      <c r="X8" s="19" t="s">
        <v>182</v>
      </c>
      <c r="Y8" s="19" t="s">
        <v>183</v>
      </c>
      <c r="Z8" s="19" t="s">
        <v>184</v>
      </c>
      <c r="AA8" s="19" t="s">
        <v>185</v>
      </c>
      <c r="AB8" s="19" t="s">
        <v>186</v>
      </c>
      <c r="AC8" s="19" t="s">
        <v>187</v>
      </c>
      <c r="AD8" s="97" t="s">
        <v>188</v>
      </c>
      <c r="AE8" s="97" t="s">
        <v>189</v>
      </c>
      <c r="AF8" s="19"/>
      <c r="AG8" s="19"/>
      <c r="AI8" s="8" t="str">
        <f t="shared" si="1"/>
        <v>LAMP COST OF SERVICE</v>
      </c>
      <c r="AL8" s="19" t="s">
        <v>190</v>
      </c>
      <c r="AM8" s="19" t="s">
        <v>191</v>
      </c>
      <c r="AN8" s="19" t="s">
        <v>192</v>
      </c>
      <c r="AO8" s="19" t="s">
        <v>193</v>
      </c>
      <c r="AP8" s="19" t="s">
        <v>194</v>
      </c>
      <c r="AQ8" s="19" t="s">
        <v>195</v>
      </c>
      <c r="AR8" s="19" t="s">
        <v>196</v>
      </c>
      <c r="AS8" s="19" t="s">
        <v>197</v>
      </c>
      <c r="AT8" s="19" t="s">
        <v>198</v>
      </c>
      <c r="AU8" s="19" t="s">
        <v>199</v>
      </c>
      <c r="AV8" s="19" t="s">
        <v>202</v>
      </c>
      <c r="AW8" s="19" t="s">
        <v>203</v>
      </c>
      <c r="AX8" s="19" t="s">
        <v>200</v>
      </c>
      <c r="AY8" s="19" t="s">
        <v>201</v>
      </c>
      <c r="AZ8" s="19" t="s">
        <v>203</v>
      </c>
      <c r="BA8" s="19" t="s">
        <v>282</v>
      </c>
      <c r="BB8" s="19"/>
      <c r="BC8" s="19"/>
    </row>
    <row r="9" spans="1:56" s="25" customFormat="1">
      <c r="E9" s="19" t="s">
        <v>118</v>
      </c>
      <c r="F9" s="98"/>
      <c r="N9" s="25" t="s">
        <v>95</v>
      </c>
      <c r="O9" s="19" t="s">
        <v>118</v>
      </c>
      <c r="R9" s="19"/>
      <c r="X9" s="19" t="s">
        <v>118</v>
      </c>
      <c r="Y9" s="19" t="s">
        <v>118</v>
      </c>
      <c r="AO9" s="25" t="s">
        <v>313</v>
      </c>
      <c r="AQ9" s="99"/>
      <c r="AR9" s="19" t="s">
        <v>95</v>
      </c>
      <c r="AS9" s="99"/>
      <c r="AT9" s="100"/>
      <c r="AU9" s="120">
        <v>1</v>
      </c>
      <c r="AV9" s="101"/>
    </row>
    <row r="10" spans="1:56" s="25" customFormat="1">
      <c r="E10" s="19"/>
      <c r="F10" s="98"/>
      <c r="J10" s="25" t="s">
        <v>119</v>
      </c>
      <c r="M10" s="25" t="s">
        <v>120</v>
      </c>
      <c r="O10" s="19" t="s">
        <v>97</v>
      </c>
      <c r="P10" s="25" t="s">
        <v>206</v>
      </c>
      <c r="R10" s="19"/>
      <c r="X10" s="19"/>
      <c r="Y10" s="19"/>
      <c r="AO10" s="25" t="s">
        <v>144</v>
      </c>
      <c r="AP10" s="25" t="s">
        <v>317</v>
      </c>
      <c r="AQ10" s="99" t="s">
        <v>319</v>
      </c>
      <c r="AR10" s="19"/>
      <c r="AS10" s="99"/>
      <c r="AT10" s="100"/>
      <c r="AU10" s="25" t="s">
        <v>181</v>
      </c>
      <c r="AV10" s="101"/>
      <c r="AW10" s="25" t="s">
        <v>181</v>
      </c>
      <c r="AX10" s="99" t="s">
        <v>180</v>
      </c>
      <c r="AY10" s="25" t="s">
        <v>99</v>
      </c>
      <c r="AZ10" s="25" t="s">
        <v>104</v>
      </c>
    </row>
    <row r="11" spans="1:56" s="25" customFormat="1">
      <c r="A11" s="19" t="s">
        <v>121</v>
      </c>
      <c r="B11" s="19"/>
      <c r="D11" s="19" t="s">
        <v>122</v>
      </c>
      <c r="E11" s="19" t="s">
        <v>121</v>
      </c>
      <c r="F11" s="19" t="s">
        <v>123</v>
      </c>
      <c r="G11" s="19" t="s">
        <v>124</v>
      </c>
      <c r="H11" s="19" t="s">
        <v>125</v>
      </c>
      <c r="I11" s="19" t="s">
        <v>126</v>
      </c>
      <c r="J11" s="19" t="s">
        <v>127</v>
      </c>
      <c r="K11" s="19" t="s">
        <v>119</v>
      </c>
      <c r="L11" s="19" t="s">
        <v>128</v>
      </c>
      <c r="M11" s="19" t="s">
        <v>129</v>
      </c>
      <c r="N11" s="25" t="s">
        <v>130</v>
      </c>
      <c r="O11" s="25" t="s">
        <v>313</v>
      </c>
      <c r="P11" s="25" t="s">
        <v>179</v>
      </c>
      <c r="R11" s="19"/>
      <c r="T11" s="19" t="s">
        <v>121</v>
      </c>
      <c r="U11" s="19"/>
      <c r="X11" s="19" t="s">
        <v>131</v>
      </c>
      <c r="Y11" s="19" t="s">
        <v>132</v>
      </c>
      <c r="Z11" s="19" t="s">
        <v>314</v>
      </c>
      <c r="AA11" s="165" t="s">
        <v>315</v>
      </c>
      <c r="AB11" s="19" t="s">
        <v>134</v>
      </c>
      <c r="AC11" s="19" t="s">
        <v>135</v>
      </c>
      <c r="AD11" s="19" t="s">
        <v>136</v>
      </c>
      <c r="AE11" s="19" t="s">
        <v>137</v>
      </c>
      <c r="AF11" s="19"/>
      <c r="AG11" s="19"/>
      <c r="AI11" s="19" t="s">
        <v>121</v>
      </c>
      <c r="AJ11" s="19"/>
      <c r="AL11" s="19" t="s">
        <v>138</v>
      </c>
      <c r="AM11" s="19" t="s">
        <v>136</v>
      </c>
      <c r="AN11" s="19" t="s">
        <v>137</v>
      </c>
      <c r="AO11" s="19" t="s">
        <v>102</v>
      </c>
      <c r="AP11" s="19" t="s">
        <v>318</v>
      </c>
      <c r="AQ11" s="102" t="s">
        <v>140</v>
      </c>
      <c r="AR11" s="19" t="s">
        <v>101</v>
      </c>
      <c r="AS11" s="102" t="s">
        <v>141</v>
      </c>
      <c r="AT11" s="95" t="s">
        <v>105</v>
      </c>
      <c r="AU11" s="19" t="s">
        <v>139</v>
      </c>
      <c r="AV11" s="102" t="s">
        <v>181</v>
      </c>
      <c r="AW11" s="95" t="s">
        <v>105</v>
      </c>
      <c r="AX11" s="19" t="s">
        <v>104</v>
      </c>
      <c r="AY11" s="25" t="s">
        <v>100</v>
      </c>
      <c r="AZ11" s="130" t="s">
        <v>105</v>
      </c>
      <c r="BA11" s="130" t="s">
        <v>283</v>
      </c>
      <c r="BB11" s="95"/>
      <c r="BC11" s="95"/>
    </row>
    <row r="12" spans="1:56" s="25" customFormat="1" ht="13.5" thickBot="1">
      <c r="A12" s="19" t="s">
        <v>142</v>
      </c>
      <c r="B12" s="19"/>
      <c r="C12" s="19" t="s">
        <v>96</v>
      </c>
      <c r="D12" s="19" t="s">
        <v>143</v>
      </c>
      <c r="E12" s="19" t="s">
        <v>144</v>
      </c>
      <c r="F12" s="19" t="s">
        <v>144</v>
      </c>
      <c r="G12" s="19" t="s">
        <v>144</v>
      </c>
      <c r="H12" s="19" t="s">
        <v>144</v>
      </c>
      <c r="I12" s="19" t="s">
        <v>145</v>
      </c>
      <c r="J12" s="19" t="s">
        <v>103</v>
      </c>
      <c r="K12" s="19" t="s">
        <v>146</v>
      </c>
      <c r="L12" s="19" t="s">
        <v>103</v>
      </c>
      <c r="M12" s="19" t="s">
        <v>144</v>
      </c>
      <c r="N12" s="25" t="s">
        <v>144</v>
      </c>
      <c r="O12" s="19" t="s">
        <v>144</v>
      </c>
      <c r="P12" s="25" t="s">
        <v>144</v>
      </c>
      <c r="R12" s="19"/>
      <c r="T12" s="19" t="s">
        <v>142</v>
      </c>
      <c r="U12" s="19"/>
      <c r="V12" s="19" t="s">
        <v>96</v>
      </c>
      <c r="W12" s="19" t="s">
        <v>147</v>
      </c>
      <c r="X12" s="19" t="s">
        <v>148</v>
      </c>
      <c r="Y12" s="19" t="s">
        <v>149</v>
      </c>
      <c r="Z12" s="19" t="s">
        <v>150</v>
      </c>
      <c r="AA12" s="165" t="s">
        <v>150</v>
      </c>
      <c r="AB12" s="19" t="s">
        <v>144</v>
      </c>
      <c r="AC12" s="19" t="s">
        <v>151</v>
      </c>
      <c r="AD12" s="19" t="s">
        <v>144</v>
      </c>
      <c r="AE12" s="19" t="s">
        <v>144</v>
      </c>
      <c r="AF12" s="19"/>
      <c r="AG12" s="19"/>
      <c r="AI12" s="19" t="s">
        <v>142</v>
      </c>
      <c r="AJ12" s="19"/>
      <c r="AK12" s="19" t="s">
        <v>96</v>
      </c>
      <c r="AL12" s="19" t="s">
        <v>152</v>
      </c>
      <c r="AM12" s="19" t="s">
        <v>153</v>
      </c>
      <c r="AN12" s="19" t="s">
        <v>144</v>
      </c>
      <c r="AO12" s="19" t="s">
        <v>154</v>
      </c>
      <c r="AP12" s="19" t="s">
        <v>99</v>
      </c>
      <c r="AQ12" s="103" t="s">
        <v>98</v>
      </c>
      <c r="AR12" s="19" t="s">
        <v>99</v>
      </c>
      <c r="AS12" s="103" t="s">
        <v>98</v>
      </c>
      <c r="AT12" s="104" t="s">
        <v>156</v>
      </c>
      <c r="AU12" s="19" t="s">
        <v>99</v>
      </c>
      <c r="AV12" s="103" t="s">
        <v>98</v>
      </c>
      <c r="AW12" s="104" t="s">
        <v>156</v>
      </c>
      <c r="AX12" s="105" t="s">
        <v>99</v>
      </c>
      <c r="AY12" s="106" t="s">
        <v>98</v>
      </c>
      <c r="AZ12" s="131" t="s">
        <v>156</v>
      </c>
      <c r="BA12" s="131" t="s">
        <v>284</v>
      </c>
      <c r="BB12" s="114"/>
      <c r="BC12" s="114"/>
      <c r="BD12" s="107"/>
    </row>
    <row r="13" spans="1:56" ht="13.5" thickBot="1">
      <c r="A13" s="57"/>
      <c r="C13" s="108" t="s">
        <v>157</v>
      </c>
      <c r="D13" s="30"/>
      <c r="E13" s="30"/>
      <c r="F13" s="30"/>
      <c r="G13" s="30"/>
      <c r="H13" s="30"/>
      <c r="I13" s="30"/>
      <c r="J13" s="30"/>
      <c r="K13" s="30"/>
      <c r="L13" s="30"/>
      <c r="M13" s="30"/>
      <c r="N13" s="30"/>
      <c r="O13" s="30"/>
      <c r="P13" s="30"/>
      <c r="R13" s="2"/>
      <c r="T13" s="57"/>
      <c r="V13" s="108" t="s">
        <v>157</v>
      </c>
      <c r="W13" s="30"/>
      <c r="X13" s="30"/>
      <c r="Y13" s="30"/>
      <c r="Z13" s="30"/>
      <c r="AA13" s="30"/>
      <c r="AB13" s="30"/>
      <c r="AC13" s="30"/>
      <c r="AD13" s="30"/>
      <c r="AE13" s="30"/>
      <c r="AF13" s="2"/>
      <c r="AG13" s="2"/>
      <c r="AI13" s="57"/>
      <c r="AK13" s="108" t="s">
        <v>157</v>
      </c>
      <c r="AL13" s="30"/>
      <c r="AM13" s="30"/>
      <c r="AN13" s="30"/>
      <c r="AO13" s="30"/>
      <c r="AP13" s="30"/>
      <c r="AR13" s="30"/>
      <c r="AU13" s="79"/>
      <c r="AV13" s="50"/>
      <c r="AW13" s="30"/>
      <c r="AY13" s="94"/>
      <c r="AZ13" s="30"/>
      <c r="BA13" s="2"/>
      <c r="BB13" s="2"/>
      <c r="BC13" s="2"/>
      <c r="BD13" s="94"/>
    </row>
    <row r="14" spans="1:56">
      <c r="A14" s="25"/>
      <c r="C14" s="2"/>
      <c r="D14" s="2"/>
      <c r="T14" s="25"/>
      <c r="V14" s="2"/>
      <c r="W14" s="2"/>
      <c r="AI14" s="25"/>
      <c r="AK14" s="2"/>
      <c r="AL14" s="2"/>
      <c r="AR14" s="45"/>
      <c r="AU14" s="46"/>
      <c r="AV14" s="49"/>
      <c r="AW14" s="6"/>
      <c r="AY14" s="94"/>
      <c r="AZ14" s="6"/>
      <c r="BA14" s="6"/>
      <c r="BB14" s="6"/>
      <c r="BC14" s="6"/>
      <c r="BD14" s="94"/>
    </row>
    <row r="15" spans="1:56">
      <c r="A15" s="25" t="s">
        <v>95</v>
      </c>
      <c r="C15" s="67" t="s">
        <v>324</v>
      </c>
      <c r="D15" s="2"/>
      <c r="M15" s="45"/>
      <c r="T15" s="25" t="s">
        <v>95</v>
      </c>
      <c r="V15" s="67" t="s">
        <v>249</v>
      </c>
      <c r="W15" s="2"/>
      <c r="X15" s="31"/>
      <c r="AI15" s="25" t="s">
        <v>95</v>
      </c>
      <c r="AK15" s="67" t="s">
        <v>249</v>
      </c>
      <c r="AL15" s="2"/>
      <c r="AP15" s="44"/>
      <c r="AW15" s="6"/>
      <c r="AY15" s="29"/>
      <c r="AZ15" s="6"/>
      <c r="BA15" s="6"/>
      <c r="BB15" s="6"/>
      <c r="BC15" s="6"/>
      <c r="BD15" s="29"/>
    </row>
    <row r="16" spans="1:56">
      <c r="A16" s="32">
        <v>1</v>
      </c>
      <c r="B16" s="24"/>
      <c r="C16" s="3" t="s">
        <v>1</v>
      </c>
      <c r="D16" s="51">
        <v>75.56</v>
      </c>
      <c r="E16" s="49">
        <v>9.09</v>
      </c>
      <c r="F16" s="49">
        <v>35.96</v>
      </c>
      <c r="G16" s="48">
        <v>41.58</v>
      </c>
      <c r="H16" s="49">
        <v>46.81</v>
      </c>
      <c r="I16" s="139">
        <v>642.89</v>
      </c>
      <c r="J16" s="49">
        <v>275</v>
      </c>
      <c r="K16" s="139">
        <v>410.16</v>
      </c>
      <c r="L16" s="48">
        <v>0</v>
      </c>
      <c r="M16" s="48">
        <v>0</v>
      </c>
      <c r="N16" s="49">
        <v>0</v>
      </c>
      <c r="O16" s="49">
        <f>SUM(D16:N16)</f>
        <v>1537.05</v>
      </c>
      <c r="P16" s="49">
        <v>95.21</v>
      </c>
      <c r="R16" s="12"/>
      <c r="T16" s="32">
        <v>1</v>
      </c>
      <c r="U16" s="24"/>
      <c r="V16" s="3" t="s">
        <v>1</v>
      </c>
      <c r="W16" s="3">
        <v>195</v>
      </c>
      <c r="X16" s="11">
        <f>O16</f>
        <v>1537.05</v>
      </c>
      <c r="Y16" s="11">
        <f>(X16)*('WP1 - Cost of Service (Rate 08)'!$C$25)</f>
        <v>145.37307747458885</v>
      </c>
      <c r="Z16" s="11">
        <f>(('WP1 - Cost of Service (Rate 08)'!$C$26/'WP1 - Cost of Service (Rate 08)'!$C$27)*W16)/1000</f>
        <v>29.410299827907288</v>
      </c>
      <c r="AA16" s="11">
        <f>((('WP1 - Cost of Service (Rate 08)'!$C$28)/'WP1 - Cost of Service (Rate 08)'!$C$29)*('WP1 - Cost of Service (Rate 08)'!$C$31*W16))/1000</f>
        <v>37.858578180549436</v>
      </c>
      <c r="AB16" s="11">
        <f>+P16/3</f>
        <v>31.736666666666665</v>
      </c>
      <c r="AC16" s="11">
        <f>E16/3</f>
        <v>3.03</v>
      </c>
      <c r="AD16" s="11">
        <f>SUM(Y16:AC16)</f>
        <v>247.40862214971227</v>
      </c>
      <c r="AE16" s="11">
        <f>(AD16)/12</f>
        <v>20.617385179142691</v>
      </c>
      <c r="AF16" s="11"/>
      <c r="AG16" s="11"/>
      <c r="AI16" s="32">
        <v>1</v>
      </c>
      <c r="AJ16" s="24"/>
      <c r="AK16" s="3" t="s">
        <v>1</v>
      </c>
      <c r="AL16" s="26">
        <v>328</v>
      </c>
      <c r="AM16" s="12">
        <f>AD16</f>
        <v>247.40862214971227</v>
      </c>
      <c r="AN16" s="12">
        <f>ROUND(AM16/12,2)</f>
        <v>20.62</v>
      </c>
      <c r="AO16" s="121">
        <f>AL16*AM16</f>
        <v>81150.028065105624</v>
      </c>
      <c r="AP16" s="6">
        <f>ROUND(AN16*($AO$138/$AO$137),2)</f>
        <v>11</v>
      </c>
      <c r="AQ16" s="27">
        <f>IF($AL16=0,0,$AP16*$AL16*12)</f>
        <v>43296</v>
      </c>
      <c r="AR16" s="6">
        <v>16.88</v>
      </c>
      <c r="AS16" s="27">
        <f>IF($AL16=0,0,$AR16*$AL16*12)</f>
        <v>66439.679999999993</v>
      </c>
      <c r="AT16" s="46">
        <f>IF(AR16=0,0,((AP16-AR16)/AR16))</f>
        <v>-0.34834123222748814</v>
      </c>
      <c r="AU16" s="156">
        <f>IF(AND(AT16&gt;=0,AT16&lt;$AU$68),AP16,0)+IF(AT16&lt;0,AR16,0)+IF(AT16&gt;=$AU$68,AR16*(1+$AU$68),0)</f>
        <v>16.88</v>
      </c>
      <c r="AV16" s="27">
        <f>IF($AL16=0,0,$AU16*$AL16*12)</f>
        <v>66439.679999999993</v>
      </c>
      <c r="AW16" s="46">
        <f>IF(AR16=0,0,((AU16-AR16)/AR16))</f>
        <v>0</v>
      </c>
      <c r="AX16" s="136">
        <f>ROUND(AU16*($AQ$137/$AV$137),2)+$BA16</f>
        <v>12.57</v>
      </c>
      <c r="AY16" s="128">
        <f>AX16*AL16*12</f>
        <v>49475.520000000004</v>
      </c>
      <c r="AZ16" s="132">
        <f>IF(AR16=0,0,((AX16-AR16)/AR16))</f>
        <v>-0.25533175355450233</v>
      </c>
      <c r="BA16" s="46">
        <v>0</v>
      </c>
      <c r="BB16" s="46"/>
      <c r="BC16" s="46"/>
      <c r="BD16" s="27"/>
    </row>
    <row r="17" spans="1:56">
      <c r="A17" s="32">
        <f>A16+1</f>
        <v>2</v>
      </c>
      <c r="B17" s="8"/>
      <c r="C17" s="3" t="s">
        <v>2</v>
      </c>
      <c r="D17" s="51">
        <v>91.83</v>
      </c>
      <c r="E17" s="49">
        <v>9.09</v>
      </c>
      <c r="F17" s="49">
        <v>35.96</v>
      </c>
      <c r="G17" s="48">
        <v>41.58</v>
      </c>
      <c r="H17" s="49">
        <v>46.81</v>
      </c>
      <c r="I17" s="139">
        <v>642.89</v>
      </c>
      <c r="J17" s="49">
        <v>275</v>
      </c>
      <c r="K17" s="139">
        <v>410.16</v>
      </c>
      <c r="L17" s="48">
        <v>0</v>
      </c>
      <c r="M17" s="48">
        <v>0</v>
      </c>
      <c r="N17" s="49">
        <v>0</v>
      </c>
      <c r="O17" s="49">
        <f>SUM(D17:N17)</f>
        <v>1553.32</v>
      </c>
      <c r="P17" s="49">
        <v>95.21</v>
      </c>
      <c r="R17" s="6"/>
      <c r="T17" s="32">
        <f>T16+1</f>
        <v>2</v>
      </c>
      <c r="U17" s="8"/>
      <c r="V17" s="3" t="s">
        <v>2</v>
      </c>
      <c r="W17" s="16">
        <v>275</v>
      </c>
      <c r="X17" s="6">
        <f>O17</f>
        <v>1553.32</v>
      </c>
      <c r="Y17" s="6">
        <f>(X17)*('WP1 - Cost of Service (Rate 08)'!$C$25)</f>
        <v>146.9118823088568</v>
      </c>
      <c r="Z17" s="10">
        <f>(('WP1 - Cost of Service (Rate 08)'!$C$26/'WP1 - Cost of Service (Rate 08)'!$C$27)*W17)/1000</f>
        <v>41.476063859869257</v>
      </c>
      <c r="AA17" s="10">
        <f>((('WP1 - Cost of Service (Rate 08)'!$C$28)/'WP1 - Cost of Service (Rate 08)'!$C$29)*('WP1 - Cost of Service (Rate 08)'!$C$31*W17))/1000</f>
        <v>53.390302562313309</v>
      </c>
      <c r="AB17" s="11">
        <f>+P17/3</f>
        <v>31.736666666666665</v>
      </c>
      <c r="AC17" s="11">
        <f>E17/3</f>
        <v>3.03</v>
      </c>
      <c r="AD17" s="11">
        <f>SUM(Y17:AC17)</f>
        <v>276.54491539770601</v>
      </c>
      <c r="AE17" s="11">
        <f>(AD17)/12</f>
        <v>23.045409616475499</v>
      </c>
      <c r="AF17" s="10"/>
      <c r="AG17" s="10"/>
      <c r="AI17" s="32">
        <f>AI16+1</f>
        <v>2</v>
      </c>
      <c r="AJ17" s="8"/>
      <c r="AK17" s="3" t="s">
        <v>2</v>
      </c>
      <c r="AL17" s="26">
        <v>188</v>
      </c>
      <c r="AM17" s="6">
        <f>AD17</f>
        <v>276.54491539770601</v>
      </c>
      <c r="AN17" s="12">
        <f t="shared" ref="AN17:AN18" si="2">ROUND(AM17/12,2)</f>
        <v>23.05</v>
      </c>
      <c r="AO17" s="121">
        <f>AL17*AM17</f>
        <v>51990.444094768733</v>
      </c>
      <c r="AP17" s="6">
        <f t="shared" ref="AP17:AP18" si="3">ROUND(AN17*($AO$138/$AO$137),2)</f>
        <v>12.3</v>
      </c>
      <c r="AQ17" s="27">
        <f>IF($AL17=0,0,$AP17*$AL17*12)</f>
        <v>27748.800000000003</v>
      </c>
      <c r="AR17" s="6">
        <v>19.28</v>
      </c>
      <c r="AS17" s="27">
        <f>IF($AL17=0,0,$AR17*$AL17*12)</f>
        <v>43495.680000000008</v>
      </c>
      <c r="AT17" s="46">
        <f>IF(AR17=0,0,((AP17-AR17)/AR17))</f>
        <v>-0.36203319502074688</v>
      </c>
      <c r="AU17" s="156">
        <f>IF(AND(AT17&gt;=0,AT17&lt;$AU$68),AP17,0)+IF(AT17&lt;0,AR17,0)+IF(AT17&gt;=$AU$68,AR17*(1+$AU$68),0)</f>
        <v>19.28</v>
      </c>
      <c r="AV17" s="27">
        <f>IF($AL17=0,0,$AU17*$AL17*12)</f>
        <v>43495.680000000008</v>
      </c>
      <c r="AW17" s="46">
        <f>IF(AR17=0,0,((AU17-AR17)/AR17))</f>
        <v>0</v>
      </c>
      <c r="AX17" s="136">
        <f>ROUND(AU17*($AQ$137/$AV$137),2)+$BA17</f>
        <v>14.35</v>
      </c>
      <c r="AY17" s="128">
        <f>AX17*AL17*12</f>
        <v>32373.599999999999</v>
      </c>
      <c r="AZ17" s="132">
        <f>IF(AR17=0,0,((AX17-AR17)/AR17))</f>
        <v>-0.2557053941908714</v>
      </c>
      <c r="BA17" s="46">
        <v>0</v>
      </c>
      <c r="BB17" s="46"/>
      <c r="BC17" s="46"/>
      <c r="BD17" s="27"/>
    </row>
    <row r="18" spans="1:56">
      <c r="A18" s="32">
        <f>+A17+1</f>
        <v>3</v>
      </c>
      <c r="C18" s="3" t="s">
        <v>3</v>
      </c>
      <c r="D18" s="52">
        <v>114.92</v>
      </c>
      <c r="E18" s="49">
        <v>9.09</v>
      </c>
      <c r="F18" s="49">
        <v>35.96</v>
      </c>
      <c r="G18" s="48">
        <v>41.58</v>
      </c>
      <c r="H18" s="49">
        <v>46.81</v>
      </c>
      <c r="I18" s="139">
        <v>642.89</v>
      </c>
      <c r="J18" s="49">
        <v>275</v>
      </c>
      <c r="K18" s="139">
        <v>410.16</v>
      </c>
      <c r="L18" s="48">
        <v>0</v>
      </c>
      <c r="M18" s="48">
        <v>0</v>
      </c>
      <c r="N18" s="49">
        <v>0</v>
      </c>
      <c r="O18" s="49">
        <f>SUM(D18:N18)</f>
        <v>1576.41</v>
      </c>
      <c r="P18" s="49">
        <v>95.21</v>
      </c>
      <c r="R18" s="6"/>
      <c r="T18" s="32">
        <f>+T17+1</f>
        <v>3</v>
      </c>
      <c r="V18" s="3" t="s">
        <v>3</v>
      </c>
      <c r="W18" s="2">
        <v>460</v>
      </c>
      <c r="X18" s="6">
        <f>O18</f>
        <v>1576.41</v>
      </c>
      <c r="Y18" s="6">
        <f>(X18)*('WP1 - Cost of Service (Rate 08)'!$C$25)</f>
        <v>149.09571781120758</v>
      </c>
      <c r="Z18" s="10">
        <f>(('WP1 - Cost of Service (Rate 08)'!$C$26/'WP1 - Cost of Service (Rate 08)'!$C$27)*W18)/1000</f>
        <v>69.378143183781305</v>
      </c>
      <c r="AA18" s="10">
        <f>((('WP1 - Cost of Service (Rate 08)'!$C$28)/'WP1 - Cost of Service (Rate 08)'!$C$29)*('WP1 - Cost of Service (Rate 08)'!$C$31*W18))/1000</f>
        <v>89.307415195142255</v>
      </c>
      <c r="AB18" s="11">
        <f>+P18/3</f>
        <v>31.736666666666665</v>
      </c>
      <c r="AC18" s="11">
        <f>E18/3</f>
        <v>3.03</v>
      </c>
      <c r="AD18" s="11">
        <f>SUM(Y18:AC18)</f>
        <v>342.54794285679782</v>
      </c>
      <c r="AE18" s="11">
        <f>(AD18)/12</f>
        <v>28.545661904733151</v>
      </c>
      <c r="AF18" s="10"/>
      <c r="AG18" s="10"/>
      <c r="AI18" s="32">
        <f>+AI17+1</f>
        <v>3</v>
      </c>
      <c r="AK18" s="3" t="s">
        <v>3</v>
      </c>
      <c r="AL18" s="26">
        <v>20</v>
      </c>
      <c r="AM18" s="6">
        <f>AD18</f>
        <v>342.54794285679782</v>
      </c>
      <c r="AN18" s="12">
        <f t="shared" si="2"/>
        <v>28.55</v>
      </c>
      <c r="AO18" s="121">
        <f>AL18*AM18</f>
        <v>6850.9588571359564</v>
      </c>
      <c r="AP18" s="6">
        <f t="shared" si="3"/>
        <v>15.24</v>
      </c>
      <c r="AQ18" s="27">
        <f>IF($AL18=0,0,$AP18*$AL18*12)</f>
        <v>3657.6000000000004</v>
      </c>
      <c r="AR18" s="6">
        <v>24.77</v>
      </c>
      <c r="AS18" s="27">
        <f>IF($AL18=0,0,$AR18*$AL18*12)</f>
        <v>5944.7999999999993</v>
      </c>
      <c r="AT18" s="46">
        <f>IF(AR18=0,0,((AP18-AR18)/AR18))</f>
        <v>-0.38473960436011301</v>
      </c>
      <c r="AU18" s="156">
        <f>IF(AND(AT18&gt;=0,AT18&lt;$AU$68),AP18,0)+IF(AT18&lt;0,AR18,0)+IF(AT18&gt;=$AU$68,AR18*(1+$AU$68),0)</f>
        <v>24.77</v>
      </c>
      <c r="AV18" s="27">
        <f>IF($AL18=0,0,$AU18*$AL18*12)</f>
        <v>5944.7999999999993</v>
      </c>
      <c r="AW18" s="46">
        <f>IF(AR18=0,0,((AU18-AR18)/AR18))</f>
        <v>0</v>
      </c>
      <c r="AX18" s="136">
        <f>ROUND(AU18*($AQ$137/$AV$137),2)+$BA18</f>
        <v>18.440000000000001</v>
      </c>
      <c r="AY18" s="128">
        <f>AX18*AL18*12</f>
        <v>4425.6000000000004</v>
      </c>
      <c r="AZ18" s="132">
        <f>IF(AR18=0,0,((AX18-AR18)/AR18))</f>
        <v>-0.25555106984255138</v>
      </c>
      <c r="BA18" s="46">
        <v>0</v>
      </c>
      <c r="BB18" s="46"/>
      <c r="BC18" s="46"/>
      <c r="BD18" s="27"/>
    </row>
    <row r="19" spans="1:56">
      <c r="A19" s="25"/>
      <c r="C19" s="2"/>
      <c r="D19" s="48"/>
      <c r="E19" s="48"/>
      <c r="F19" s="48"/>
      <c r="G19" s="48"/>
      <c r="H19" s="48"/>
      <c r="I19" s="48"/>
      <c r="J19" s="48"/>
      <c r="K19" s="48"/>
      <c r="L19" s="48"/>
      <c r="M19" s="48"/>
      <c r="N19" s="48"/>
      <c r="O19" s="49" t="s">
        <v>95</v>
      </c>
      <c r="P19" s="48"/>
      <c r="T19" s="25"/>
      <c r="V19" s="2"/>
      <c r="X19" s="13"/>
      <c r="Y19" s="13"/>
      <c r="AB19" s="11" t="s">
        <v>95</v>
      </c>
      <c r="AC19" s="11"/>
      <c r="AD19" s="11"/>
      <c r="AE19" s="11"/>
      <c r="AI19" s="25"/>
      <c r="AK19" s="2"/>
      <c r="AL19" s="26"/>
      <c r="AN19" s="12"/>
      <c r="AO19" s="121"/>
      <c r="AP19" s="6"/>
      <c r="AQ19" s="27"/>
      <c r="AR19" s="6" t="s">
        <v>118</v>
      </c>
      <c r="AS19" s="27"/>
      <c r="AT19" s="46"/>
      <c r="AU19" s="156"/>
      <c r="AV19" s="49"/>
      <c r="AW19" s="6"/>
      <c r="AX19" s="136"/>
      <c r="AY19" s="128"/>
      <c r="AZ19" s="132"/>
      <c r="BA19" s="46"/>
      <c r="BB19" s="6"/>
      <c r="BC19" s="6"/>
      <c r="BD19" s="27"/>
    </row>
    <row r="20" spans="1:56">
      <c r="A20" s="56" t="s">
        <v>95</v>
      </c>
      <c r="C20" s="3" t="s">
        <v>23</v>
      </c>
      <c r="D20" s="52"/>
      <c r="E20" s="48"/>
      <c r="F20" s="48"/>
      <c r="G20" s="48"/>
      <c r="H20" s="49"/>
      <c r="I20" s="48"/>
      <c r="J20" s="48"/>
      <c r="K20" s="48"/>
      <c r="L20" s="48"/>
      <c r="M20" s="48"/>
      <c r="N20" s="48"/>
      <c r="O20" s="49" t="s">
        <v>95</v>
      </c>
      <c r="P20" s="48"/>
      <c r="R20" s="6"/>
      <c r="T20" s="56" t="s">
        <v>95</v>
      </c>
      <c r="V20" s="3" t="s">
        <v>23</v>
      </c>
      <c r="W20" s="2"/>
      <c r="X20" s="6"/>
      <c r="Y20" s="6"/>
      <c r="Z20" s="10"/>
      <c r="AA20" s="10"/>
      <c r="AB20" s="11" t="s">
        <v>95</v>
      </c>
      <c r="AC20" s="11"/>
      <c r="AD20" s="11"/>
      <c r="AE20" s="11"/>
      <c r="AF20" s="10"/>
      <c r="AG20" s="10"/>
      <c r="AI20" s="56" t="s">
        <v>95</v>
      </c>
      <c r="AK20" s="3" t="s">
        <v>23</v>
      </c>
      <c r="AL20" s="26"/>
      <c r="AM20" s="6"/>
      <c r="AN20" s="12"/>
      <c r="AO20" s="121"/>
      <c r="AP20" s="6"/>
      <c r="AQ20" s="27"/>
      <c r="AR20" s="6"/>
      <c r="AS20" s="27"/>
      <c r="AT20" s="46"/>
      <c r="AU20" s="156"/>
      <c r="AV20" s="49"/>
      <c r="AW20" s="6"/>
      <c r="AX20" s="136"/>
      <c r="AY20" s="128"/>
      <c r="AZ20" s="132"/>
      <c r="BA20" s="46"/>
      <c r="BB20" s="6"/>
      <c r="BC20" s="6"/>
      <c r="BD20" s="27"/>
    </row>
    <row r="21" spans="1:56">
      <c r="A21" s="32">
        <f>+A18+1</f>
        <v>4</v>
      </c>
      <c r="C21" s="3" t="s">
        <v>24</v>
      </c>
      <c r="D21" s="144">
        <v>110.87</v>
      </c>
      <c r="E21" s="51">
        <v>9.09</v>
      </c>
      <c r="F21" s="48">
        <v>35.96</v>
      </c>
      <c r="G21" s="48">
        <v>41.58</v>
      </c>
      <c r="H21" s="49">
        <v>46.81</v>
      </c>
      <c r="I21" s="139">
        <v>642.89</v>
      </c>
      <c r="J21" s="49">
        <v>275</v>
      </c>
      <c r="K21" s="139">
        <v>410.16</v>
      </c>
      <c r="L21" s="48"/>
      <c r="M21" s="48"/>
      <c r="N21" s="48"/>
      <c r="O21" s="49">
        <f>SUM(D21:N21)</f>
        <v>1572.3600000000001</v>
      </c>
      <c r="P21" s="48">
        <v>95.21</v>
      </c>
      <c r="R21" s="6"/>
      <c r="T21" s="32">
        <f>+T18+1</f>
        <v>4</v>
      </c>
      <c r="V21" s="3" t="s">
        <v>24</v>
      </c>
      <c r="W21" s="2">
        <v>124</v>
      </c>
      <c r="X21" s="6">
        <f>O21</f>
        <v>1572.3600000000001</v>
      </c>
      <c r="Y21" s="6">
        <f>(X21)*('WP1 - Cost of Service (Rate 08)'!$C$25)</f>
        <v>148.71267173998538</v>
      </c>
      <c r="Z21" s="10">
        <f>(('WP1 - Cost of Service (Rate 08)'!$C$26/'WP1 - Cost of Service (Rate 08)'!$C$27)*W21)/1000</f>
        <v>18.701934249541047</v>
      </c>
      <c r="AA21" s="10">
        <f>((('WP1 - Cost of Service (Rate 08)'!$C$28)/'WP1 - Cost of Service (Rate 08)'!$C$29)*('WP1 - Cost of Service (Rate 08)'!$C$31*W21))/1000</f>
        <v>24.074172791734</v>
      </c>
      <c r="AB21" s="11">
        <f>+P21/3</f>
        <v>31.736666666666665</v>
      </c>
      <c r="AC21" s="11">
        <f>E21/3</f>
        <v>3.03</v>
      </c>
      <c r="AD21" s="11">
        <f>SUM(Y21:AC21)</f>
        <v>226.25544544792709</v>
      </c>
      <c r="AE21" s="11">
        <f>(AD21)/12</f>
        <v>18.854620453993924</v>
      </c>
      <c r="AF21" s="10"/>
      <c r="AG21" s="10"/>
      <c r="AI21" s="32">
        <f>+AI18+1</f>
        <v>4</v>
      </c>
      <c r="AK21" s="3" t="s">
        <v>24</v>
      </c>
      <c r="AL21" s="26">
        <v>1211</v>
      </c>
      <c r="AM21" s="6">
        <f>AD21</f>
        <v>226.25544544792709</v>
      </c>
      <c r="AN21" s="12">
        <f t="shared" ref="AN21:AN24" si="4">ROUND(AM21/12,2)</f>
        <v>18.850000000000001</v>
      </c>
      <c r="AO21" s="121">
        <f>AL21*AM21</f>
        <v>273995.34443743969</v>
      </c>
      <c r="AP21" s="6">
        <f t="shared" ref="AP21:AP24" si="5">ROUND(AN21*($AO$138/$AO$137),2)</f>
        <v>10.06</v>
      </c>
      <c r="AQ21" s="27">
        <f>IF($AL21=0,0,$AP21*$AL21*12)</f>
        <v>146191.91999999998</v>
      </c>
      <c r="AR21" s="6">
        <v>16.03</v>
      </c>
      <c r="AS21" s="27">
        <f t="shared" ref="AS21:AS24" si="6">IF($AL21=0,0,$AR21*$AL21*12)</f>
        <v>232947.96000000002</v>
      </c>
      <c r="AT21" s="46">
        <f>IF(AR21=0,0,((AP21-AR21)/AR21))</f>
        <v>-0.37242669993761696</v>
      </c>
      <c r="AU21" s="156">
        <f>IF(AND(AT21&gt;=0,AT21&lt;$AU$68),AP21,0)+IF(AT21&lt;0,AR21,0)+IF(AT21&gt;=$AU$68,AR21*(1+$AU$68),0)</f>
        <v>16.03</v>
      </c>
      <c r="AV21" s="27">
        <f>IF($AL21=0,0,$AU21*$AL21*12)</f>
        <v>232947.96000000002</v>
      </c>
      <c r="AW21" s="46">
        <f>IF(AR21=0,0,((AU21-AR21)/AR21))</f>
        <v>0</v>
      </c>
      <c r="AX21" s="136">
        <f>ROUND(AU21*($AQ$137/$AV$137),2)+$BA21</f>
        <v>11.93</v>
      </c>
      <c r="AY21" s="128">
        <f>AX21*AL21*12</f>
        <v>173366.76</v>
      </c>
      <c r="AZ21" s="132">
        <f>IF(AR21=0,0,((AX21-AR21)/AR21))</f>
        <v>-0.25577043044291958</v>
      </c>
      <c r="BA21" s="46">
        <v>0</v>
      </c>
      <c r="BB21" s="46"/>
      <c r="BC21" s="46"/>
      <c r="BD21" s="27"/>
    </row>
    <row r="22" spans="1:56">
      <c r="A22" s="58">
        <f>+A21+1</f>
        <v>5</v>
      </c>
      <c r="C22" s="3" t="s">
        <v>25</v>
      </c>
      <c r="D22" s="144">
        <v>115.05</v>
      </c>
      <c r="E22" s="51">
        <v>9.09</v>
      </c>
      <c r="F22" s="48">
        <v>35.96</v>
      </c>
      <c r="G22" s="48">
        <v>41.58</v>
      </c>
      <c r="H22" s="49">
        <v>46.81</v>
      </c>
      <c r="I22" s="139">
        <v>642.89</v>
      </c>
      <c r="J22" s="49">
        <v>275</v>
      </c>
      <c r="K22" s="139">
        <v>410.16</v>
      </c>
      <c r="L22" s="48"/>
      <c r="M22" s="48"/>
      <c r="N22" s="48"/>
      <c r="O22" s="49">
        <f>SUM(D22:N22)</f>
        <v>1576.5400000000002</v>
      </c>
      <c r="P22" s="48">
        <v>95.21</v>
      </c>
      <c r="R22" s="6"/>
      <c r="T22" s="58">
        <f>+T21+1</f>
        <v>5</v>
      </c>
      <c r="V22" s="3" t="s">
        <v>25</v>
      </c>
      <c r="W22" s="2">
        <v>193</v>
      </c>
      <c r="X22" s="6">
        <f>O22</f>
        <v>1576.5400000000002</v>
      </c>
      <c r="Y22" s="6">
        <f>(X22)*('WP1 - Cost of Service (Rate 08)'!$C$25)</f>
        <v>149.10801311719743</v>
      </c>
      <c r="Z22" s="10">
        <f>(('WP1 - Cost of Service (Rate 08)'!$C$26/'WP1 - Cost of Service (Rate 08)'!$C$27)*W22)/1000</f>
        <v>29.108655727108239</v>
      </c>
      <c r="AA22" s="10">
        <f>((('WP1 - Cost of Service (Rate 08)'!$C$28)/'WP1 - Cost of Service (Rate 08)'!$C$29)*('WP1 - Cost of Service (Rate 08)'!$C$31*W22))/1000</f>
        <v>37.470285071005335</v>
      </c>
      <c r="AB22" s="11">
        <f>+P22/3</f>
        <v>31.736666666666665</v>
      </c>
      <c r="AC22" s="11">
        <f>E22/3</f>
        <v>3.03</v>
      </c>
      <c r="AD22" s="11">
        <f>SUM(Y22:AC22)</f>
        <v>250.45362058197767</v>
      </c>
      <c r="AE22" s="11">
        <f>(AD22)/12</f>
        <v>20.871135048498139</v>
      </c>
      <c r="AF22" s="10"/>
      <c r="AG22" s="10"/>
      <c r="AI22" s="58">
        <f>+AI21+1</f>
        <v>5</v>
      </c>
      <c r="AK22" s="3" t="s">
        <v>25</v>
      </c>
      <c r="AL22" s="26">
        <v>685</v>
      </c>
      <c r="AM22" s="6">
        <f>AD22</f>
        <v>250.45362058197767</v>
      </c>
      <c r="AN22" s="12">
        <f t="shared" si="4"/>
        <v>20.87</v>
      </c>
      <c r="AO22" s="121">
        <f>AL22*AM22</f>
        <v>171560.73009865472</v>
      </c>
      <c r="AP22" s="6">
        <f t="shared" si="5"/>
        <v>11.14</v>
      </c>
      <c r="AQ22" s="27">
        <f>IF($AL22=0,0,$AP22*$AL22*12)</f>
        <v>91570.8</v>
      </c>
      <c r="AR22" s="6">
        <v>17.399999999999999</v>
      </c>
      <c r="AS22" s="27">
        <f t="shared" si="6"/>
        <v>143027.99999999997</v>
      </c>
      <c r="AT22" s="46">
        <f>IF(AR22=0,0,((AP22-AR22)/AR22))</f>
        <v>-0.35977011494252864</v>
      </c>
      <c r="AU22" s="156">
        <f>IF(AND(AT22&gt;=0,AT22&lt;$AU$68),AP22,0)+IF(AT22&lt;0,AR22,0)+IF(AT22&gt;=$AU$68,AR22*(1+$AU$68),0)</f>
        <v>17.399999999999999</v>
      </c>
      <c r="AV22" s="27">
        <f>IF($AL22=0,0,$AU22*$AL22*12)</f>
        <v>143027.99999999997</v>
      </c>
      <c r="AW22" s="46">
        <f>IF(AR22=0,0,((AU22-AR22)/AR22))</f>
        <v>0</v>
      </c>
      <c r="AX22" s="136">
        <f>ROUND(AU22*($AQ$137/$AV$137),2)+$BA22</f>
        <v>12.95</v>
      </c>
      <c r="AY22" s="128">
        <f>AX22*AL22*12</f>
        <v>106449</v>
      </c>
      <c r="AZ22" s="132">
        <f>IF(AR22=0,0,((AX22-AR22)/AR22))</f>
        <v>-0.2557471264367816</v>
      </c>
      <c r="BA22" s="46">
        <v>0</v>
      </c>
      <c r="BB22" s="46"/>
      <c r="BC22" s="46"/>
      <c r="BD22" s="27"/>
    </row>
    <row r="23" spans="1:56">
      <c r="A23" s="58">
        <f>+A22+1</f>
        <v>6</v>
      </c>
      <c r="C23" s="3" t="s">
        <v>26</v>
      </c>
      <c r="D23" s="144">
        <v>143.94</v>
      </c>
      <c r="E23" s="51">
        <v>9.09</v>
      </c>
      <c r="F23" s="48">
        <v>35.96</v>
      </c>
      <c r="G23" s="48">
        <v>41.58</v>
      </c>
      <c r="H23" s="49">
        <v>46.81</v>
      </c>
      <c r="I23" s="139">
        <v>642.89</v>
      </c>
      <c r="J23" s="49">
        <v>275</v>
      </c>
      <c r="K23" s="139">
        <v>410.16</v>
      </c>
      <c r="L23" s="48"/>
      <c r="M23" s="48"/>
      <c r="N23" s="48"/>
      <c r="O23" s="49">
        <f>SUM(D23:N23)</f>
        <v>1605.43</v>
      </c>
      <c r="P23" s="48">
        <v>95.21</v>
      </c>
      <c r="R23" s="6"/>
      <c r="T23" s="58">
        <f>+T22+1</f>
        <v>6</v>
      </c>
      <c r="V23" s="3" t="s">
        <v>26</v>
      </c>
      <c r="W23" s="2">
        <v>313</v>
      </c>
      <c r="X23" s="6">
        <f>O23</f>
        <v>1605.43</v>
      </c>
      <c r="Y23" s="6">
        <f>(X23)*('WP1 - Cost of Service (Rate 08)'!$C$25)</f>
        <v>151.84040842524914</v>
      </c>
      <c r="Z23" s="10">
        <f>(('WP1 - Cost of Service (Rate 08)'!$C$26/'WP1 - Cost of Service (Rate 08)'!$C$27)*W23)/1000</f>
        <v>47.207301775051185</v>
      </c>
      <c r="AA23" s="10">
        <f>((('WP1 - Cost of Service (Rate 08)'!$C$28)/'WP1 - Cost of Service (Rate 08)'!$C$29)*('WP1 - Cost of Service (Rate 08)'!$C$31*W23))/1000</f>
        <v>60.767871643651148</v>
      </c>
      <c r="AB23" s="11">
        <f>+P23/3</f>
        <v>31.736666666666665</v>
      </c>
      <c r="AC23" s="11">
        <f>E23/3</f>
        <v>3.03</v>
      </c>
      <c r="AD23" s="11">
        <f>SUM(Y23:AC23)</f>
        <v>294.58224851061811</v>
      </c>
      <c r="AE23" s="11">
        <f>(AD23)/12</f>
        <v>24.548520709218177</v>
      </c>
      <c r="AF23" s="10"/>
      <c r="AG23" s="10"/>
      <c r="AI23" s="58">
        <f>+AI22+1</f>
        <v>6</v>
      </c>
      <c r="AK23" s="3" t="s">
        <v>26</v>
      </c>
      <c r="AL23" s="26">
        <v>433</v>
      </c>
      <c r="AM23" s="6">
        <f>AD23</f>
        <v>294.58224851061811</v>
      </c>
      <c r="AN23" s="12">
        <f t="shared" si="4"/>
        <v>24.55</v>
      </c>
      <c r="AO23" s="121">
        <f>AL23*AM23</f>
        <v>127554.11360509765</v>
      </c>
      <c r="AP23" s="6">
        <f t="shared" si="5"/>
        <v>13.1</v>
      </c>
      <c r="AQ23" s="27">
        <f>IF($AL23=0,0,$AP23*$AL23*12)</f>
        <v>68067.600000000006</v>
      </c>
      <c r="AR23" s="6">
        <v>20.420000000000002</v>
      </c>
      <c r="AS23" s="27">
        <f t="shared" si="6"/>
        <v>106102.32</v>
      </c>
      <c r="AT23" s="46">
        <f>IF(AR23=0,0,((AP23-AR23)/AR23))</f>
        <v>-0.35847208619000986</v>
      </c>
      <c r="AU23" s="156">
        <f>IF(AND(AT23&gt;=0,AT23&lt;$AU$68),AP23,0)+IF(AT23&lt;0,AR23,0)+IF(AT23&gt;=$AU$68,AR23*(1+$AU$68),0)</f>
        <v>20.420000000000002</v>
      </c>
      <c r="AV23" s="27">
        <f>IF($AL23=0,0,$AU23*$AL23*12)</f>
        <v>106102.32</v>
      </c>
      <c r="AW23" s="46">
        <f>IF(AR23=0,0,((AU23-AR23)/AR23))</f>
        <v>0</v>
      </c>
      <c r="AX23" s="136">
        <f>ROUND(AU23*($AQ$137/$AV$137),2)+$BA23</f>
        <v>15.2</v>
      </c>
      <c r="AY23" s="128">
        <f>AX23*AL23*12</f>
        <v>78979.199999999997</v>
      </c>
      <c r="AZ23" s="132">
        <f>IF(AR23=0,0,((AX23-AR23)/AR23))</f>
        <v>-0.2556317335945153</v>
      </c>
      <c r="BA23" s="46">
        <v>0</v>
      </c>
      <c r="BB23" s="46"/>
      <c r="BC23" s="46"/>
      <c r="BD23" s="27"/>
    </row>
    <row r="24" spans="1:56">
      <c r="A24" s="58">
        <f>+A23+1</f>
        <v>7</v>
      </c>
      <c r="C24" s="3" t="s">
        <v>247</v>
      </c>
      <c r="D24" s="139">
        <v>180.42</v>
      </c>
      <c r="E24" s="51">
        <v>9.09</v>
      </c>
      <c r="F24" s="48">
        <v>35.96</v>
      </c>
      <c r="G24" s="48">
        <v>41.58</v>
      </c>
      <c r="H24" s="49">
        <v>46.81</v>
      </c>
      <c r="I24" s="139">
        <v>642.89</v>
      </c>
      <c r="J24" s="49">
        <v>275</v>
      </c>
      <c r="K24" s="48">
        <v>1058.0999999999999</v>
      </c>
      <c r="L24" s="48"/>
      <c r="M24" s="48"/>
      <c r="N24" s="48"/>
      <c r="O24" s="49">
        <f>SUM(D24:N24)</f>
        <v>2289.85</v>
      </c>
      <c r="P24" s="48">
        <v>95.21</v>
      </c>
      <c r="R24" s="6"/>
      <c r="T24" s="58">
        <f>+T23+1</f>
        <v>7</v>
      </c>
      <c r="V24" s="3" t="s">
        <v>247</v>
      </c>
      <c r="W24" s="2">
        <v>485</v>
      </c>
      <c r="X24" s="6">
        <f>O24</f>
        <v>2289.85</v>
      </c>
      <c r="Y24" s="6">
        <f>(X24)*('WP1 - Cost of Service (Rate 08)'!$C$25)</f>
        <v>216.57235708349583</v>
      </c>
      <c r="Z24" s="10">
        <f>(('WP1 - Cost of Service (Rate 08)'!$C$26/'WP1 - Cost of Service (Rate 08)'!$C$27)*W24)/1000</f>
        <v>73.148694443769401</v>
      </c>
      <c r="AA24" s="10">
        <f>((('WP1 - Cost of Service (Rate 08)'!$C$28)/'WP1 - Cost of Service (Rate 08)'!$C$29)*('WP1 - Cost of Service (Rate 08)'!$C$31*W24))/1000</f>
        <v>94.161079064443456</v>
      </c>
      <c r="AB24" s="11">
        <f>+P24/3</f>
        <v>31.736666666666665</v>
      </c>
      <c r="AC24" s="11">
        <f>E24/3</f>
        <v>3.03</v>
      </c>
      <c r="AD24" s="11">
        <f>SUM(Y24:AC24)</f>
        <v>418.64879725837534</v>
      </c>
      <c r="AE24" s="11">
        <f>(AD24)/12</f>
        <v>34.887399771531278</v>
      </c>
      <c r="AF24" s="10"/>
      <c r="AG24" s="10"/>
      <c r="AI24" s="58">
        <f>+AI23+1</f>
        <v>7</v>
      </c>
      <c r="AK24" s="3" t="s">
        <v>247</v>
      </c>
      <c r="AL24" s="26">
        <v>140</v>
      </c>
      <c r="AM24" s="6">
        <f>AD24</f>
        <v>418.64879725837534</v>
      </c>
      <c r="AN24" s="12">
        <f t="shared" si="4"/>
        <v>34.89</v>
      </c>
      <c r="AO24" s="121">
        <f>AL24*AM24</f>
        <v>58610.831616172545</v>
      </c>
      <c r="AP24" s="6">
        <f t="shared" si="5"/>
        <v>18.62</v>
      </c>
      <c r="AQ24" s="27">
        <f>IF($AL24=0,0,$AP24*$AL24*12)</f>
        <v>31281.600000000002</v>
      </c>
      <c r="AR24" s="6">
        <v>29.36</v>
      </c>
      <c r="AS24" s="27">
        <f t="shared" si="6"/>
        <v>49324.799999999996</v>
      </c>
      <c r="AT24" s="46">
        <f>IF(AR24=0,0,((AP24-AR24)/AR24))</f>
        <v>-0.36580381471389639</v>
      </c>
      <c r="AU24" s="156">
        <f>IF(AND(AT24&gt;=0,AT24&lt;$AU$68),AP24,0)+IF(AT24&lt;0,AR24,0)+IF(AT24&gt;=$AU$68,AR24*(1+$AU$68),0)</f>
        <v>29.36</v>
      </c>
      <c r="AV24" s="27">
        <f>IF($AL24=0,0,$AU24*$AL24*12)</f>
        <v>49324.799999999996</v>
      </c>
      <c r="AW24" s="46">
        <f>IF(AR24=0,0,((AU24-AR24)/AR24))</f>
        <v>0</v>
      </c>
      <c r="AX24" s="136">
        <f>ROUND(AU24*($AQ$137/$AV$137),2)+$BA24</f>
        <v>21.86</v>
      </c>
      <c r="AY24" s="128">
        <f>AX24*AL24*12</f>
        <v>36724.800000000003</v>
      </c>
      <c r="AZ24" s="132">
        <f>IF(AR24=0,0,((AX24-AR24)/AR24))</f>
        <v>-0.25544959128065398</v>
      </c>
      <c r="BA24" s="46">
        <v>0</v>
      </c>
      <c r="BB24" s="46"/>
      <c r="BC24" s="46"/>
      <c r="BD24" s="27"/>
    </row>
    <row r="25" spans="1:56">
      <c r="A25" s="25"/>
      <c r="C25" s="2"/>
      <c r="D25" s="48"/>
      <c r="E25" s="48"/>
      <c r="F25" s="48"/>
      <c r="G25" s="48"/>
      <c r="H25" s="48"/>
      <c r="I25" s="48"/>
      <c r="J25" s="48"/>
      <c r="K25" s="48"/>
      <c r="L25" s="48"/>
      <c r="M25" s="48"/>
      <c r="N25" s="48"/>
      <c r="O25" s="49"/>
      <c r="P25" s="48"/>
      <c r="T25" s="25"/>
      <c r="V25" s="2"/>
      <c r="X25" s="13"/>
      <c r="Y25" s="13"/>
      <c r="AB25" s="11"/>
      <c r="AC25" s="11"/>
      <c r="AD25" s="11"/>
      <c r="AE25" s="11"/>
      <c r="AI25" s="25"/>
      <c r="AK25" s="2"/>
      <c r="AN25" s="12"/>
      <c r="AO25" s="121"/>
      <c r="AP25" s="6"/>
      <c r="AQ25" s="27"/>
      <c r="AR25" s="6"/>
      <c r="AS25" s="27"/>
      <c r="AT25" s="46"/>
      <c r="AU25" s="156"/>
      <c r="AV25" s="49"/>
      <c r="AW25" s="6"/>
      <c r="AX25" s="136"/>
      <c r="AY25" s="128"/>
      <c r="AZ25" s="132"/>
      <c r="BA25" s="46"/>
      <c r="BB25" s="6"/>
      <c r="BC25" s="6"/>
      <c r="BD25" s="27"/>
    </row>
    <row r="26" spans="1:56">
      <c r="A26" s="25"/>
      <c r="C26" s="8" t="s">
        <v>5</v>
      </c>
      <c r="D26" s="52"/>
      <c r="E26" s="48"/>
      <c r="F26" s="48"/>
      <c r="G26" s="48"/>
      <c r="H26" s="48"/>
      <c r="I26" s="48"/>
      <c r="J26" s="48"/>
      <c r="K26" s="48"/>
      <c r="L26" s="48"/>
      <c r="M26" s="48"/>
      <c r="N26" s="48"/>
      <c r="O26" s="49" t="s">
        <v>95</v>
      </c>
      <c r="P26" s="48"/>
      <c r="T26" s="25"/>
      <c r="V26" s="8" t="s">
        <v>5</v>
      </c>
      <c r="W26" s="2"/>
      <c r="X26" s="13"/>
      <c r="Y26" s="13"/>
      <c r="AA26" s="8"/>
      <c r="AB26" s="11" t="s">
        <v>95</v>
      </c>
      <c r="AC26" s="11"/>
      <c r="AD26" s="11"/>
      <c r="AE26" s="11"/>
      <c r="AI26" s="25"/>
      <c r="AK26" s="8" t="s">
        <v>5</v>
      </c>
      <c r="AL26" s="2"/>
      <c r="AM26" s="13"/>
      <c r="AN26" s="12"/>
      <c r="AO26" s="121"/>
      <c r="AP26" s="6"/>
      <c r="AQ26" s="27"/>
      <c r="AR26" s="6" t="s">
        <v>118</v>
      </c>
      <c r="AS26" s="27"/>
      <c r="AT26" s="46"/>
      <c r="AU26" s="156"/>
      <c r="AV26" s="49"/>
      <c r="AW26" s="6"/>
      <c r="AX26" s="136"/>
      <c r="AY26" s="128"/>
      <c r="AZ26" s="132"/>
      <c r="BA26" s="46"/>
      <c r="BB26" s="6"/>
      <c r="BC26" s="6"/>
      <c r="BD26" s="27"/>
    </row>
    <row r="27" spans="1:56">
      <c r="A27" s="19">
        <f>+A24+1</f>
        <v>8</v>
      </c>
      <c r="C27" s="2" t="s">
        <v>252</v>
      </c>
      <c r="D27" s="52">
        <v>180.42</v>
      </c>
      <c r="E27" s="48">
        <v>9.09</v>
      </c>
      <c r="F27" s="48">
        <v>35.96</v>
      </c>
      <c r="G27" s="49" t="s">
        <v>95</v>
      </c>
      <c r="H27" s="49">
        <v>46.81</v>
      </c>
      <c r="I27" s="139">
        <v>642.89</v>
      </c>
      <c r="J27" s="48">
        <v>550</v>
      </c>
      <c r="K27" s="48">
        <v>1200</v>
      </c>
      <c r="L27" s="48">
        <v>406.06</v>
      </c>
      <c r="M27" s="48">
        <v>2000</v>
      </c>
      <c r="N27" s="48">
        <v>72</v>
      </c>
      <c r="O27" s="49">
        <f>SUM(D27:N27)</f>
        <v>5143.2299999999996</v>
      </c>
      <c r="P27" s="48">
        <v>95.21</v>
      </c>
      <c r="R27" s="6"/>
      <c r="T27" s="19">
        <f>+T24+1</f>
        <v>8</v>
      </c>
      <c r="V27" s="2" t="s">
        <v>252</v>
      </c>
      <c r="W27" s="2">
        <v>485</v>
      </c>
      <c r="X27" s="6">
        <f>O27</f>
        <v>5143.2299999999996</v>
      </c>
      <c r="Y27" s="6">
        <f>(X27)*('WP1 - Cost of Service (Rate 08)'!$C$25)</f>
        <v>486.44297404744771</v>
      </c>
      <c r="Z27" s="10">
        <f>(('WP1 - Cost of Service (Rate 08)'!$C$26/'WP1 - Cost of Service (Rate 08)'!$C$27)*W27)/1000</f>
        <v>73.148694443769401</v>
      </c>
      <c r="AA27" s="10">
        <f>((('WP1 - Cost of Service (Rate 08)'!$C$28)/'WP1 - Cost of Service (Rate 08)'!$C$29)*('WP1 - Cost of Service (Rate 08)'!$C$31*W27))/1000</f>
        <v>94.161079064443456</v>
      </c>
      <c r="AB27" s="11">
        <f>+P27/3</f>
        <v>31.736666666666665</v>
      </c>
      <c r="AC27" s="11">
        <f>E27/3</f>
        <v>3.03</v>
      </c>
      <c r="AD27" s="11">
        <f>SUM(Y27:AC27)</f>
        <v>688.51941422232721</v>
      </c>
      <c r="AE27" s="11">
        <f>(AD27)/12</f>
        <v>57.376617851860601</v>
      </c>
      <c r="AF27" s="10"/>
      <c r="AG27" s="10"/>
      <c r="AI27" s="19">
        <f>+AI24+1</f>
        <v>8</v>
      </c>
      <c r="AK27" s="2" t="s">
        <v>252</v>
      </c>
      <c r="AL27" s="26">
        <v>84</v>
      </c>
      <c r="AM27" s="6">
        <f>AD27</f>
        <v>688.51941422232721</v>
      </c>
      <c r="AN27" s="12">
        <f t="shared" ref="AN27:AN29" si="7">ROUND(AM27/12,2)</f>
        <v>57.38</v>
      </c>
      <c r="AO27" s="121">
        <f>AL27*AM27</f>
        <v>57835.630794675482</v>
      </c>
      <c r="AP27" s="6">
        <f t="shared" ref="AP27:AP29" si="8">ROUND(AN27*($AO$138/$AO$137),2)</f>
        <v>30.62</v>
      </c>
      <c r="AQ27" s="27">
        <f>IF($AL27=0,0,$AP27*$AL27*12)</f>
        <v>30864.959999999999</v>
      </c>
      <c r="AR27" s="6">
        <v>50.65</v>
      </c>
      <c r="AS27" s="27">
        <f t="shared" ref="AS27:AS29" si="9">IF($AL27=0,0,$AR27*$AL27*12)</f>
        <v>51055.199999999997</v>
      </c>
      <c r="AT27" s="46">
        <f>IF(AR27=0,0,((AP27-AR27)/AR27))</f>
        <v>-0.39545903257650539</v>
      </c>
      <c r="AU27" s="156">
        <f>IF(AND(AT27&gt;=0,AT27&lt;$AU$68),AP27,0)+IF(AT27&lt;0,AR27,0)+IF(AT27&gt;=$AU$68,AR27*(1+$AU$68),0)</f>
        <v>50.65</v>
      </c>
      <c r="AV27" s="27">
        <f>IF($AL27=0,0,$AU27*$AL27*12)</f>
        <v>51055.199999999997</v>
      </c>
      <c r="AW27" s="46">
        <f>IF(AR27=0,0,((AU27-AR27)/AR27))</f>
        <v>0</v>
      </c>
      <c r="AX27" s="136">
        <f>ROUND(AU27*($AQ$137/$AV$137),2)+$BA27</f>
        <v>37.700000000000003</v>
      </c>
      <c r="AY27" s="128">
        <f>AX27*AL27*12</f>
        <v>38001.600000000006</v>
      </c>
      <c r="AZ27" s="132">
        <f>IF(AR27=0,0,((AX27-AR27)/AR27))</f>
        <v>-0.25567620927936813</v>
      </c>
      <c r="BA27" s="46">
        <v>0</v>
      </c>
      <c r="BB27" s="46"/>
      <c r="BC27" s="46"/>
      <c r="BD27" s="27"/>
    </row>
    <row r="28" spans="1:56">
      <c r="A28" s="19">
        <f>+A27+1</f>
        <v>9</v>
      </c>
      <c r="B28" s="8"/>
      <c r="C28" s="3" t="s">
        <v>253</v>
      </c>
      <c r="D28" s="52">
        <v>114.92</v>
      </c>
      <c r="E28" s="48">
        <v>29</v>
      </c>
      <c r="F28" s="48">
        <v>35.96</v>
      </c>
      <c r="G28" s="49" t="s">
        <v>95</v>
      </c>
      <c r="H28" s="49">
        <v>46.81</v>
      </c>
      <c r="I28" s="139">
        <v>642.89</v>
      </c>
      <c r="J28" s="48">
        <v>550</v>
      </c>
      <c r="K28" s="48">
        <v>1200</v>
      </c>
      <c r="L28" s="48">
        <v>406.06</v>
      </c>
      <c r="M28" s="48">
        <v>2000</v>
      </c>
      <c r="N28" s="48" t="s">
        <v>95</v>
      </c>
      <c r="O28" s="49">
        <f t="shared" ref="O28:O64" si="10">SUM(D28:N28)</f>
        <v>5025.6399999999994</v>
      </c>
      <c r="P28" s="48">
        <v>95.21</v>
      </c>
      <c r="R28" s="6"/>
      <c r="T28" s="19">
        <f>+T27+1</f>
        <v>9</v>
      </c>
      <c r="U28" s="8"/>
      <c r="V28" s="3" t="s">
        <v>253</v>
      </c>
      <c r="W28" s="16">
        <v>1102</v>
      </c>
      <c r="X28" s="6">
        <f>O28</f>
        <v>5025.6399999999994</v>
      </c>
      <c r="Y28" s="6">
        <f>(X28)*('WP1 - Cost of Service (Rate 08)'!$C$25)</f>
        <v>475.3213968832456</v>
      </c>
      <c r="Z28" s="10">
        <f>(('WP1 - Cost of Service (Rate 08)'!$C$26/'WP1 - Cost of Service (Rate 08)'!$C$27)*W28)/1000</f>
        <v>166.20589954027605</v>
      </c>
      <c r="AA28" s="10">
        <f>((('WP1 - Cost of Service (Rate 08)'!$C$28)/'WP1 - Cost of Service (Rate 08)'!$C$29)*('WP1 - Cost of Service (Rate 08)'!$C$31*W28))/1000</f>
        <v>213.94950335879733</v>
      </c>
      <c r="AB28" s="11">
        <f>+P28/3</f>
        <v>31.736666666666665</v>
      </c>
      <c r="AC28" s="11">
        <f>E28/3</f>
        <v>9.6666666666666661</v>
      </c>
      <c r="AD28" s="11">
        <f>SUM(Y28:AC28)</f>
        <v>896.88013311565226</v>
      </c>
      <c r="AE28" s="11">
        <f t="shared" ref="AE28:AE64" si="11">(AD28)/12</f>
        <v>74.740011092971017</v>
      </c>
      <c r="AF28" s="10"/>
      <c r="AG28" s="10"/>
      <c r="AI28" s="19">
        <f>+AI27+1</f>
        <v>9</v>
      </c>
      <c r="AJ28" s="8"/>
      <c r="AK28" s="3" t="s">
        <v>253</v>
      </c>
      <c r="AL28" s="26">
        <v>2</v>
      </c>
      <c r="AM28" s="6">
        <f>AD28</f>
        <v>896.88013311565226</v>
      </c>
      <c r="AN28" s="12">
        <f t="shared" si="7"/>
        <v>74.739999999999995</v>
      </c>
      <c r="AO28" s="121">
        <f>AL28*AM28</f>
        <v>1793.7602662313045</v>
      </c>
      <c r="AP28" s="6">
        <f t="shared" si="8"/>
        <v>39.89</v>
      </c>
      <c r="AQ28" s="27">
        <f>IF($AL28=0,0,$AP28*$AL28*12)</f>
        <v>957.36</v>
      </c>
      <c r="AR28" s="6">
        <v>58.01</v>
      </c>
      <c r="AS28" s="27">
        <f t="shared" si="9"/>
        <v>1392.24</v>
      </c>
      <c r="AT28" s="46">
        <f>IF(AR28=0,0,((AP28-AR28)/AR28))</f>
        <v>-0.31235993794173417</v>
      </c>
      <c r="AU28" s="156">
        <f>IF(AND(AT28&gt;=0,AT28&lt;$AU$68),AP28,0)+IF(AT28&lt;0,AR28,0)+IF(AT28&gt;=$AU$68,AR28*(1+$AU$68),0)</f>
        <v>58.01</v>
      </c>
      <c r="AV28" s="27">
        <f>IF($AL28=0,0,$AU28*$AL28*12)</f>
        <v>1392.24</v>
      </c>
      <c r="AW28" s="46">
        <f>IF(AR28=0,0,((AU28-AR28)/AR28))</f>
        <v>0</v>
      </c>
      <c r="AX28" s="136">
        <f>ROUND(AU28*($AQ$137/$AV$137),2)+$BA28</f>
        <v>43.18</v>
      </c>
      <c r="AY28" s="128">
        <f>AX28*AL28*12</f>
        <v>1036.32</v>
      </c>
      <c r="AZ28" s="132">
        <f>IF(AR28=0,0,((AX28-AR28)/AR28))</f>
        <v>-0.25564557834856055</v>
      </c>
      <c r="BA28" s="46">
        <v>0</v>
      </c>
      <c r="BB28" s="46"/>
      <c r="BC28" s="46"/>
      <c r="BD28" s="27"/>
    </row>
    <row r="29" spans="1:56">
      <c r="A29" s="19">
        <f>A28+1</f>
        <v>10</v>
      </c>
      <c r="B29" s="8"/>
      <c r="C29" s="3" t="s">
        <v>254</v>
      </c>
      <c r="D29" s="52">
        <v>114.92</v>
      </c>
      <c r="E29" s="48">
        <v>29</v>
      </c>
      <c r="F29" s="48">
        <v>35.96</v>
      </c>
      <c r="G29" s="49" t="s">
        <v>95</v>
      </c>
      <c r="H29" s="49">
        <v>46.81</v>
      </c>
      <c r="I29" s="139">
        <v>642.89</v>
      </c>
      <c r="J29" s="48">
        <v>550</v>
      </c>
      <c r="K29" s="48">
        <v>1200</v>
      </c>
      <c r="L29" s="48">
        <v>406.06</v>
      </c>
      <c r="M29" s="48">
        <v>2000</v>
      </c>
      <c r="N29" s="48">
        <v>72</v>
      </c>
      <c r="O29" s="49">
        <f t="shared" si="10"/>
        <v>5097.6399999999994</v>
      </c>
      <c r="P29" s="48">
        <v>95.21</v>
      </c>
      <c r="R29" s="6"/>
      <c r="T29" s="19">
        <f>T28+1</f>
        <v>10</v>
      </c>
      <c r="U29" s="8"/>
      <c r="V29" s="3" t="s">
        <v>254</v>
      </c>
      <c r="W29" s="16">
        <v>1102</v>
      </c>
      <c r="X29" s="6">
        <f>O29</f>
        <v>5097.6399999999994</v>
      </c>
      <c r="Y29" s="6">
        <f>(X29)*('WP1 - Cost of Service (Rate 08)'!$C$25)</f>
        <v>482.1311048160847</v>
      </c>
      <c r="Z29" s="10">
        <f>(('WP1 - Cost of Service (Rate 08)'!$C$26/'WP1 - Cost of Service (Rate 08)'!$C$27)*W29)/1000</f>
        <v>166.20589954027605</v>
      </c>
      <c r="AA29" s="10">
        <f>((('WP1 - Cost of Service (Rate 08)'!$C$28)/'WP1 - Cost of Service (Rate 08)'!$C$29)*('WP1 - Cost of Service (Rate 08)'!$C$31*W29))/1000</f>
        <v>213.94950335879733</v>
      </c>
      <c r="AB29" s="11">
        <f>+P29/3</f>
        <v>31.736666666666665</v>
      </c>
      <c r="AC29" s="11">
        <f>E29/3</f>
        <v>9.6666666666666661</v>
      </c>
      <c r="AD29" s="11">
        <f>SUM(Y29:AC29)</f>
        <v>903.6898410484913</v>
      </c>
      <c r="AE29" s="11">
        <f t="shared" si="11"/>
        <v>75.307486754040937</v>
      </c>
      <c r="AF29" s="10"/>
      <c r="AG29" s="10"/>
      <c r="AI29" s="19">
        <f>AI28+1</f>
        <v>10</v>
      </c>
      <c r="AJ29" s="8"/>
      <c r="AK29" s="3" t="s">
        <v>254</v>
      </c>
      <c r="AL29" s="26">
        <v>7</v>
      </c>
      <c r="AM29" s="6">
        <f>AD29</f>
        <v>903.6898410484913</v>
      </c>
      <c r="AN29" s="12">
        <f t="shared" si="7"/>
        <v>75.31</v>
      </c>
      <c r="AO29" s="121">
        <f>AL29*AM29</f>
        <v>6325.8288873394395</v>
      </c>
      <c r="AP29" s="6">
        <f t="shared" si="8"/>
        <v>40.19</v>
      </c>
      <c r="AQ29" s="27">
        <f>IF($AL29=0,0,$AP29*$AL29*12)</f>
        <v>3375.96</v>
      </c>
      <c r="AR29" s="6">
        <v>94.69</v>
      </c>
      <c r="AS29" s="27">
        <f t="shared" si="9"/>
        <v>7953.9599999999991</v>
      </c>
      <c r="AT29" s="46">
        <f>IF(AR29=0,0,((AP29-AR29)/AR29))</f>
        <v>-0.57556236138979833</v>
      </c>
      <c r="AU29" s="156">
        <f>IF(AND(AT29&gt;=0,AT29&lt;$AU$68),AP29,0)+IF(AT29&lt;0,AR29,0)+IF(AT29&gt;=$AU$68,AR29*(1+$AU$68),0)</f>
        <v>94.69</v>
      </c>
      <c r="AV29" s="27">
        <f>IF($AL29=0,0,$AU29*$AL29*12)</f>
        <v>7953.9599999999991</v>
      </c>
      <c r="AW29" s="46">
        <f>IF(AR29=0,0,((AU29-AR29)/AR29))</f>
        <v>0</v>
      </c>
      <c r="AX29" s="136">
        <f>ROUND(AU29*($AQ$137/$AV$137),2)+$BA29</f>
        <v>70.489999999999995</v>
      </c>
      <c r="AY29" s="128">
        <f>AX29*AL29*12</f>
        <v>5921.16</v>
      </c>
      <c r="AZ29" s="132">
        <f>IF(AR29=0,0,((AX29-AR29)/AR29))</f>
        <v>-0.25557081001161691</v>
      </c>
      <c r="BA29" s="46">
        <v>0</v>
      </c>
      <c r="BB29" s="46"/>
      <c r="BC29" s="46"/>
      <c r="BD29" s="27"/>
    </row>
    <row r="30" spans="1:56">
      <c r="A30" s="25"/>
      <c r="C30" s="2"/>
      <c r="D30" s="48"/>
      <c r="E30" s="48"/>
      <c r="F30" s="48"/>
      <c r="G30" s="48"/>
      <c r="H30" s="48"/>
      <c r="I30" s="48"/>
      <c r="J30" s="48"/>
      <c r="K30" s="48"/>
      <c r="L30" s="48"/>
      <c r="M30" s="48"/>
      <c r="N30" s="48"/>
      <c r="O30" s="49" t="s">
        <v>95</v>
      </c>
      <c r="P30" s="48"/>
      <c r="T30" s="25"/>
      <c r="V30" s="2"/>
      <c r="X30" s="13"/>
      <c r="Y30" s="13"/>
      <c r="AA30" s="15" t="s">
        <v>118</v>
      </c>
      <c r="AB30" s="11" t="s">
        <v>95</v>
      </c>
      <c r="AC30" s="11"/>
      <c r="AD30" s="11"/>
      <c r="AE30" s="11"/>
      <c r="AI30" s="25"/>
      <c r="AK30" s="2"/>
      <c r="AL30" s="26"/>
      <c r="AM30" s="13"/>
      <c r="AN30" s="13"/>
      <c r="AO30" s="121"/>
      <c r="AP30" s="6"/>
      <c r="AQ30" s="27"/>
      <c r="AR30" s="6" t="s">
        <v>118</v>
      </c>
      <c r="AS30" s="27"/>
      <c r="AT30" s="46"/>
      <c r="AU30" s="156"/>
      <c r="AV30" s="49"/>
      <c r="AW30" s="6"/>
      <c r="AX30" s="136"/>
      <c r="AY30" s="128"/>
      <c r="AZ30" s="132"/>
      <c r="BA30" s="46"/>
      <c r="BB30" s="6"/>
      <c r="BC30" s="6"/>
      <c r="BD30" s="27"/>
    </row>
    <row r="31" spans="1:56">
      <c r="A31" s="25"/>
      <c r="C31" s="3" t="s">
        <v>6</v>
      </c>
      <c r="D31" s="52"/>
      <c r="E31" s="48"/>
      <c r="F31" s="48"/>
      <c r="G31" s="48"/>
      <c r="H31" s="48"/>
      <c r="I31" s="48"/>
      <c r="J31" s="48"/>
      <c r="K31" s="48"/>
      <c r="L31" s="48"/>
      <c r="M31" s="48"/>
      <c r="N31" s="48"/>
      <c r="O31" s="49" t="s">
        <v>95</v>
      </c>
      <c r="P31" s="48"/>
      <c r="T31" s="25"/>
      <c r="V31" s="3" t="s">
        <v>6</v>
      </c>
      <c r="W31" s="2"/>
      <c r="X31" s="13"/>
      <c r="Y31" s="13"/>
      <c r="AB31" s="11" t="s">
        <v>95</v>
      </c>
      <c r="AC31" s="11"/>
      <c r="AD31" s="11"/>
      <c r="AE31" s="11"/>
      <c r="AI31" s="25"/>
      <c r="AK31" s="3" t="s">
        <v>6</v>
      </c>
      <c r="AL31" s="26"/>
      <c r="AO31" s="121"/>
      <c r="AP31" s="6"/>
      <c r="AQ31" s="27"/>
      <c r="AR31" s="6" t="s">
        <v>118</v>
      </c>
      <c r="AS31" s="27"/>
      <c r="AT31" s="46"/>
      <c r="AU31" s="156"/>
      <c r="AV31" s="49"/>
      <c r="AW31" s="6"/>
      <c r="AX31" s="136"/>
      <c r="AY31" s="128"/>
      <c r="AZ31" s="132"/>
      <c r="BA31" s="46"/>
      <c r="BB31" s="6"/>
      <c r="BC31" s="6"/>
      <c r="BD31" s="27"/>
    </row>
    <row r="32" spans="1:56">
      <c r="A32" s="19">
        <f>+A29+1</f>
        <v>11</v>
      </c>
      <c r="C32" s="3" t="s">
        <v>3</v>
      </c>
      <c r="D32" s="52">
        <v>114.92</v>
      </c>
      <c r="E32" s="48">
        <v>9.09</v>
      </c>
      <c r="F32" s="48">
        <v>35.96</v>
      </c>
      <c r="G32" s="49" t="s">
        <v>95</v>
      </c>
      <c r="H32" s="49">
        <v>46.81</v>
      </c>
      <c r="I32" s="49">
        <v>642.89</v>
      </c>
      <c r="J32" s="48">
        <v>550</v>
      </c>
      <c r="K32" s="49">
        <v>1200</v>
      </c>
      <c r="L32" s="48">
        <v>0</v>
      </c>
      <c r="M32" s="49">
        <v>0</v>
      </c>
      <c r="N32" s="49">
        <v>0</v>
      </c>
      <c r="O32" s="49">
        <f t="shared" si="10"/>
        <v>2599.67</v>
      </c>
      <c r="P32" s="49">
        <v>95.21</v>
      </c>
      <c r="R32" s="6"/>
      <c r="T32" s="19">
        <f>+T29+1</f>
        <v>11</v>
      </c>
      <c r="V32" s="3" t="s">
        <v>3</v>
      </c>
      <c r="W32" s="2">
        <v>460</v>
      </c>
      <c r="X32" s="6">
        <f>O32</f>
        <v>2599.67</v>
      </c>
      <c r="Y32" s="6">
        <f>(X32)*('WP1 - Cost of Service (Rate 08)'!$C$25)</f>
        <v>245.87490863561004</v>
      </c>
      <c r="Z32" s="10">
        <f>(('WP1 - Cost of Service (Rate 08)'!$C$26/'WP1 - Cost of Service (Rate 08)'!$C$27)*W32)/1000</f>
        <v>69.378143183781305</v>
      </c>
      <c r="AA32" s="10">
        <f>((('WP1 - Cost of Service (Rate 08)'!$C$28)/'WP1 - Cost of Service (Rate 08)'!$C$29)*('WP1 - Cost of Service (Rate 08)'!$C$31*W32))/1000</f>
        <v>89.307415195142255</v>
      </c>
      <c r="AB32" s="11">
        <f>+P32/3</f>
        <v>31.736666666666665</v>
      </c>
      <c r="AC32" s="11">
        <f>E32/3</f>
        <v>3.03</v>
      </c>
      <c r="AD32" s="11">
        <f>SUM(Y32:AC32)</f>
        <v>439.32713368120022</v>
      </c>
      <c r="AE32" s="11">
        <f t="shared" si="11"/>
        <v>36.610594473433352</v>
      </c>
      <c r="AF32" s="10"/>
      <c r="AG32" s="10"/>
      <c r="AI32" s="19">
        <f>+AI29+1</f>
        <v>11</v>
      </c>
      <c r="AK32" s="3" t="s">
        <v>3</v>
      </c>
      <c r="AL32" s="26">
        <v>71</v>
      </c>
      <c r="AM32" s="6">
        <f>AD32</f>
        <v>439.32713368120022</v>
      </c>
      <c r="AN32" s="12">
        <f t="shared" ref="AN32:AN33" si="12">ROUND(AM32/12,2)</f>
        <v>36.61</v>
      </c>
      <c r="AO32" s="121">
        <f>AL32*AM32</f>
        <v>31192.226491365214</v>
      </c>
      <c r="AP32" s="6">
        <f t="shared" ref="AP32:AP33" si="13">ROUND(AN32*($AO$138/$AO$137),2)</f>
        <v>19.54</v>
      </c>
      <c r="AQ32" s="27">
        <f>IF($AL32=0,0,$AP32*$AL32*12)</f>
        <v>16648.079999999998</v>
      </c>
      <c r="AR32" s="6">
        <v>35.43</v>
      </c>
      <c r="AS32" s="27">
        <f t="shared" ref="AS32:AS33" si="14">IF($AL32=0,0,$AR32*$AL32*12)</f>
        <v>30186.36</v>
      </c>
      <c r="AT32" s="46">
        <f>IF(AR32=0,0,((AP32-AR32)/AR32))</f>
        <v>-0.44848998024273218</v>
      </c>
      <c r="AU32" s="156">
        <f>IF(AND(AT32&gt;=0,AT32&lt;$AU$68),AP32,0)+IF(AT32&lt;0,AR32,0)+IF(AT32&gt;=$AU$68,AR32*(1+$AU$68),0)</f>
        <v>35.43</v>
      </c>
      <c r="AV32" s="27">
        <f>IF($AL32=0,0,$AU32*$AL32*12)</f>
        <v>30186.36</v>
      </c>
      <c r="AW32" s="46">
        <f>IF(AR32=0,0,((AU32-AR32)/AR32))</f>
        <v>0</v>
      </c>
      <c r="AX32" s="136">
        <f>ROUND(AU32*($AQ$137/$AV$137),2)+$BA32</f>
        <v>26.37</v>
      </c>
      <c r="AY32" s="128">
        <f>AX32*AL32*12</f>
        <v>22467.239999999998</v>
      </c>
      <c r="AZ32" s="132">
        <f>IF(AR32=0,0,((AX32-AR32)/AR32))</f>
        <v>-0.2557154953429297</v>
      </c>
      <c r="BA32" s="46">
        <v>0</v>
      </c>
      <c r="BB32" s="46"/>
      <c r="BC32" s="46"/>
      <c r="BD32" s="27"/>
    </row>
    <row r="33" spans="1:56">
      <c r="A33" s="19">
        <f>A32+1</f>
        <v>12</v>
      </c>
      <c r="C33" s="3" t="s">
        <v>4</v>
      </c>
      <c r="D33" s="52">
        <v>229.84</v>
      </c>
      <c r="E33" s="48">
        <v>18.18</v>
      </c>
      <c r="F33" s="48">
        <v>35.96</v>
      </c>
      <c r="G33" s="49" t="s">
        <v>95</v>
      </c>
      <c r="H33" s="49">
        <v>46.81</v>
      </c>
      <c r="I33" s="49">
        <v>642.89</v>
      </c>
      <c r="J33" s="48">
        <v>550</v>
      </c>
      <c r="K33" s="49">
        <v>1200</v>
      </c>
      <c r="L33" s="48">
        <v>0</v>
      </c>
      <c r="M33" s="49">
        <v>0</v>
      </c>
      <c r="N33" s="49">
        <v>0</v>
      </c>
      <c r="O33" s="49">
        <f t="shared" si="10"/>
        <v>2723.6800000000003</v>
      </c>
      <c r="P33" s="49">
        <v>113.39</v>
      </c>
      <c r="R33" s="6"/>
      <c r="T33" s="19">
        <f>T32+1</f>
        <v>12</v>
      </c>
      <c r="V33" s="3" t="s">
        <v>4</v>
      </c>
      <c r="W33" s="2">
        <v>920</v>
      </c>
      <c r="X33" s="6">
        <f>O33</f>
        <v>2723.6800000000003</v>
      </c>
      <c r="Y33" s="6">
        <f>(X33)*('WP1 - Cost of Service (Rate 08)'!$C$25)</f>
        <v>257.603684757157</v>
      </c>
      <c r="Z33" s="10">
        <f>(('WP1 - Cost of Service (Rate 08)'!$C$26/'WP1 - Cost of Service (Rate 08)'!$C$27)*W33)/1000</f>
        <v>138.75628636756261</v>
      </c>
      <c r="AA33" s="10">
        <f>((('WP1 - Cost of Service (Rate 08)'!$C$28)/'WP1 - Cost of Service (Rate 08)'!$C$29)*('WP1 - Cost of Service (Rate 08)'!$C$31*W33))/1000</f>
        <v>178.61483039028451</v>
      </c>
      <c r="AB33" s="11">
        <f>+P33/3</f>
        <v>37.796666666666667</v>
      </c>
      <c r="AC33" s="11">
        <f>E33/3</f>
        <v>6.06</v>
      </c>
      <c r="AD33" s="11">
        <f>SUM(Y33:AC33)</f>
        <v>618.83146818167074</v>
      </c>
      <c r="AE33" s="11">
        <f t="shared" si="11"/>
        <v>51.569289015139226</v>
      </c>
      <c r="AF33" s="10"/>
      <c r="AG33" s="10"/>
      <c r="AI33" s="19">
        <f>AI32+1</f>
        <v>12</v>
      </c>
      <c r="AK33" s="3" t="s">
        <v>4</v>
      </c>
      <c r="AL33" s="26">
        <v>9</v>
      </c>
      <c r="AM33" s="6">
        <f>AD33</f>
        <v>618.83146818167074</v>
      </c>
      <c r="AN33" s="12">
        <f t="shared" si="12"/>
        <v>51.57</v>
      </c>
      <c r="AO33" s="121">
        <f>AL33*AM33</f>
        <v>5569.4832136350369</v>
      </c>
      <c r="AP33" s="6">
        <f t="shared" si="13"/>
        <v>27.52</v>
      </c>
      <c r="AQ33" s="27">
        <f>IF($AL33=0,0,$AP33*$AL33*12)</f>
        <v>2972.16</v>
      </c>
      <c r="AR33" s="6">
        <v>49.75</v>
      </c>
      <c r="AS33" s="27">
        <f t="shared" si="14"/>
        <v>5373</v>
      </c>
      <c r="AT33" s="46">
        <f>IF(AR33=0,0,((AP33-AR33)/AR33))</f>
        <v>-0.44683417085427135</v>
      </c>
      <c r="AU33" s="156">
        <f>IF(AND(AT33&gt;=0,AT33&lt;$AU$68),AP33,0)+IF(AT33&lt;0,AR33,0)+IF(AT33&gt;=$AU$68,AR33*(1+$AU$68),0)</f>
        <v>49.75</v>
      </c>
      <c r="AV33" s="27">
        <f>IF($AL33=0,0,$AU33*$AL33*12)</f>
        <v>5373</v>
      </c>
      <c r="AW33" s="46">
        <f>IF(AR33=0,0,((AU33-AR33)/AR33))</f>
        <v>0</v>
      </c>
      <c r="AX33" s="136">
        <f>ROUND(AU33*($AQ$137/$AV$137),2)+$BA33</f>
        <v>37.03</v>
      </c>
      <c r="AY33" s="128">
        <f>AX33*AL33*12</f>
        <v>3999.24</v>
      </c>
      <c r="AZ33" s="132">
        <f>IF(AR33=0,0,((AX33-AR33)/AR33))</f>
        <v>-0.25567839195979897</v>
      </c>
      <c r="BA33" s="46">
        <v>0</v>
      </c>
      <c r="BB33" s="46"/>
      <c r="BC33" s="46"/>
      <c r="BD33" s="27"/>
    </row>
    <row r="34" spans="1:56">
      <c r="A34" s="19"/>
      <c r="C34" s="2"/>
      <c r="D34" s="48"/>
      <c r="E34" s="48"/>
      <c r="F34" s="48"/>
      <c r="G34" s="48"/>
      <c r="H34" s="48"/>
      <c r="I34" s="48"/>
      <c r="J34" s="48"/>
      <c r="K34" s="49"/>
      <c r="L34" s="49"/>
      <c r="M34" s="49"/>
      <c r="N34" s="49"/>
      <c r="O34" s="49" t="s">
        <v>95</v>
      </c>
      <c r="P34" s="49"/>
      <c r="R34" s="6"/>
      <c r="T34" s="19"/>
      <c r="V34" s="2"/>
      <c r="X34" s="13"/>
      <c r="Y34" s="13"/>
      <c r="AB34" s="11" t="s">
        <v>95</v>
      </c>
      <c r="AC34" s="11"/>
      <c r="AD34" s="11"/>
      <c r="AE34" s="11"/>
      <c r="AI34" s="19"/>
      <c r="AK34" s="2"/>
      <c r="AL34" s="26"/>
      <c r="AO34" s="121"/>
      <c r="AP34" s="6"/>
      <c r="AQ34" s="27"/>
      <c r="AR34" s="6" t="s">
        <v>118</v>
      </c>
      <c r="AS34" s="27"/>
      <c r="AT34" s="46"/>
      <c r="AU34" s="156"/>
      <c r="AV34" s="49"/>
      <c r="AW34" s="6"/>
      <c r="AX34" s="136"/>
      <c r="AY34" s="128"/>
      <c r="AZ34" s="132"/>
      <c r="BA34" s="46"/>
      <c r="BB34" s="6"/>
      <c r="BC34" s="6"/>
      <c r="BD34" s="27"/>
    </row>
    <row r="35" spans="1:56">
      <c r="A35" s="19"/>
      <c r="B35" s="2"/>
      <c r="C35" s="3" t="s">
        <v>222</v>
      </c>
      <c r="D35" s="54"/>
      <c r="E35" s="48"/>
      <c r="F35" s="48"/>
      <c r="G35" s="48"/>
      <c r="H35" s="48"/>
      <c r="I35" s="48"/>
      <c r="J35" s="48"/>
      <c r="K35" s="49"/>
      <c r="L35" s="49"/>
      <c r="M35" s="49"/>
      <c r="N35" s="49"/>
      <c r="O35" s="49" t="s">
        <v>95</v>
      </c>
      <c r="P35" s="49"/>
      <c r="R35" s="6"/>
      <c r="T35" s="19"/>
      <c r="U35" s="2"/>
      <c r="V35" s="3" t="s">
        <v>222</v>
      </c>
      <c r="X35" s="13"/>
      <c r="Y35" s="13"/>
      <c r="AB35" s="11" t="s">
        <v>95</v>
      </c>
      <c r="AC35" s="11"/>
      <c r="AD35" s="11"/>
      <c r="AE35" s="11"/>
      <c r="AI35" s="19"/>
      <c r="AJ35" s="2"/>
      <c r="AK35" s="3" t="s">
        <v>222</v>
      </c>
      <c r="AL35" s="26"/>
      <c r="AO35" s="121"/>
      <c r="AP35" s="6"/>
      <c r="AQ35" s="27"/>
      <c r="AR35" s="6" t="s">
        <v>118</v>
      </c>
      <c r="AS35" s="27"/>
      <c r="AT35" s="46"/>
      <c r="AU35" s="156"/>
      <c r="AV35" s="49"/>
      <c r="AW35" s="6"/>
      <c r="AX35" s="136"/>
      <c r="AY35" s="128"/>
      <c r="AZ35" s="132"/>
      <c r="BA35" s="46"/>
      <c r="BB35" s="6"/>
      <c r="BC35" s="6"/>
      <c r="BD35" s="27"/>
    </row>
    <row r="36" spans="1:56">
      <c r="A36" s="56">
        <f>+A33+1</f>
        <v>13</v>
      </c>
      <c r="C36" s="3" t="s">
        <v>204</v>
      </c>
      <c r="D36" s="48"/>
      <c r="E36" s="48">
        <v>9.9</v>
      </c>
      <c r="F36" s="48">
        <v>35.96</v>
      </c>
      <c r="G36" s="48"/>
      <c r="H36" s="48"/>
      <c r="I36" s="48"/>
      <c r="J36" s="48"/>
      <c r="K36" s="49"/>
      <c r="L36" s="49"/>
      <c r="M36" s="49" t="s">
        <v>95</v>
      </c>
      <c r="N36" s="49"/>
      <c r="O36" s="49">
        <f t="shared" si="10"/>
        <v>45.86</v>
      </c>
      <c r="P36" s="49">
        <v>487.27</v>
      </c>
      <c r="R36" s="6"/>
      <c r="T36" s="56">
        <f>+T33+1</f>
        <v>13</v>
      </c>
      <c r="V36" s="3" t="s">
        <v>204</v>
      </c>
      <c r="W36" s="7">
        <v>292</v>
      </c>
      <c r="X36" s="6">
        <f>O36</f>
        <v>45.86</v>
      </c>
      <c r="Y36" s="6">
        <f>(X36)*('WP1 - Cost of Service (Rate 08)'!$C$25)</f>
        <v>4.3374056361111508</v>
      </c>
      <c r="Z36" s="10">
        <f>(('WP1 - Cost of Service (Rate 08)'!$C$26/'WP1 - Cost of Service (Rate 08)'!$C$27)*W36)/1000</f>
        <v>44.040038716661172</v>
      </c>
      <c r="AA36" s="10">
        <f>((('WP1 - Cost of Service (Rate 08)'!$C$28)/'WP1 - Cost of Service (Rate 08)'!$C$29)*('WP1 - Cost of Service (Rate 08)'!$C$31*W36))/1000</f>
        <v>56.690793993438128</v>
      </c>
      <c r="AB36" s="11">
        <f>+P36/3</f>
        <v>162.42333333333332</v>
      </c>
      <c r="AC36" s="11">
        <f>E36/3</f>
        <v>3.3000000000000003</v>
      </c>
      <c r="AD36" s="11">
        <f>SUM(Y36:AC36)</f>
        <v>270.79157167954378</v>
      </c>
      <c r="AE36" s="11">
        <f t="shared" si="11"/>
        <v>22.565964306628647</v>
      </c>
      <c r="AI36" s="56">
        <f>+AI33+1</f>
        <v>13</v>
      </c>
      <c r="AK36" s="3" t="s">
        <v>204</v>
      </c>
      <c r="AL36" s="26">
        <v>22</v>
      </c>
      <c r="AM36" s="6">
        <f>AD36</f>
        <v>270.79157167954378</v>
      </c>
      <c r="AN36" s="12">
        <f t="shared" ref="AN36:AN38" si="15">ROUND(AM36/12,2)</f>
        <v>22.57</v>
      </c>
      <c r="AO36" s="121">
        <f>AL36*AM36</f>
        <v>5957.4145769499628</v>
      </c>
      <c r="AP36" s="6">
        <f t="shared" ref="AP36:AP38" si="16">ROUND(AN36*($AO$138/$AO$137),2)</f>
        <v>12.04</v>
      </c>
      <c r="AQ36" s="27">
        <f t="shared" ref="AQ36:AQ38" si="17">IF($AL36=0,0,$AP36*$AL36*12)</f>
        <v>3178.56</v>
      </c>
      <c r="AR36" s="6">
        <v>10.34</v>
      </c>
      <c r="AS36" s="27">
        <f t="shared" ref="AS36:AS38" si="18">IF($AL36=0,0,$AR36*$AL36*12)</f>
        <v>2729.7599999999998</v>
      </c>
      <c r="AT36" s="46">
        <f>IF(AR36=0,0,((AP36-AR36)/AR36))</f>
        <v>0.16441005802707923</v>
      </c>
      <c r="AU36" s="156">
        <f>IF(AND(AT36&gt;=0,AT36&lt;$AU$68),AP36,0)+IF(AT36&lt;0,AR36,0)+IF(AT36&gt;=$AU$68,AR36*(1+$AU$68),0)</f>
        <v>12.04</v>
      </c>
      <c r="AV36" s="27">
        <f>IF($AL36=0,0,$AU36*$AL36*12)</f>
        <v>3178.56</v>
      </c>
      <c r="AW36" s="46">
        <f>IF(AR36=0,0,((AU36-AR36)/AR36))</f>
        <v>0.16441005802707923</v>
      </c>
      <c r="AX36" s="136">
        <f>ROUND(AU36*($AQ$137/$AV$137),2)+$BA36</f>
        <v>8.9600000000000009</v>
      </c>
      <c r="AY36" s="128">
        <f>AX36*AL36*12</f>
        <v>2365.44</v>
      </c>
      <c r="AZ36" s="132">
        <f>IF(AR36=0,0,((AX36-AR36)/AR36))</f>
        <v>-0.13346228239845251</v>
      </c>
      <c r="BA36" s="46">
        <v>0</v>
      </c>
      <c r="BB36" s="46"/>
      <c r="BC36" s="46"/>
      <c r="BD36" s="27"/>
    </row>
    <row r="37" spans="1:56">
      <c r="A37" s="56">
        <f>+A36+1</f>
        <v>14</v>
      </c>
      <c r="C37" s="3" t="s">
        <v>3</v>
      </c>
      <c r="D37" s="48"/>
      <c r="E37" s="48">
        <v>9.09</v>
      </c>
      <c r="F37" s="48">
        <v>35.96</v>
      </c>
      <c r="G37" s="48"/>
      <c r="H37" s="48"/>
      <c r="I37" s="48"/>
      <c r="J37" s="48"/>
      <c r="K37" s="49"/>
      <c r="L37" s="49"/>
      <c r="M37" s="49" t="s">
        <v>95</v>
      </c>
      <c r="N37" s="49"/>
      <c r="O37" s="49">
        <f t="shared" si="10"/>
        <v>45.05</v>
      </c>
      <c r="P37" s="49">
        <v>487.27</v>
      </c>
      <c r="R37" s="6"/>
      <c r="T37" s="56">
        <f>+T36+1</f>
        <v>14</v>
      </c>
      <c r="V37" s="3" t="s">
        <v>3</v>
      </c>
      <c r="W37" s="7">
        <v>460</v>
      </c>
      <c r="X37" s="6">
        <f>O37</f>
        <v>45.05</v>
      </c>
      <c r="Y37" s="6">
        <f>(X37)*('WP1 - Cost of Service (Rate 08)'!$C$25)</f>
        <v>4.2607964218667105</v>
      </c>
      <c r="Z37" s="10">
        <f>(('WP1 - Cost of Service (Rate 08)'!$C$26/'WP1 - Cost of Service (Rate 08)'!$C$27)*W37)/1000</f>
        <v>69.378143183781305</v>
      </c>
      <c r="AA37" s="10">
        <f>((('WP1 - Cost of Service (Rate 08)'!$C$28)/'WP1 - Cost of Service (Rate 08)'!$C$29)*('WP1 - Cost of Service (Rate 08)'!$C$31*W37))/1000</f>
        <v>89.307415195142255</v>
      </c>
      <c r="AB37" s="11">
        <f>+P37/3</f>
        <v>162.42333333333332</v>
      </c>
      <c r="AC37" s="11">
        <f>E37/3</f>
        <v>3.03</v>
      </c>
      <c r="AD37" s="11">
        <f>SUM(Y37:AC37)</f>
        <v>328.39968813412361</v>
      </c>
      <c r="AE37" s="11">
        <f t="shared" si="11"/>
        <v>27.366640677843634</v>
      </c>
      <c r="AI37" s="56">
        <f>+AI36+1</f>
        <v>14</v>
      </c>
      <c r="AK37" s="3" t="s">
        <v>3</v>
      </c>
      <c r="AL37" s="26">
        <v>14</v>
      </c>
      <c r="AM37" s="6">
        <f>AD37</f>
        <v>328.39968813412361</v>
      </c>
      <c r="AN37" s="12">
        <f t="shared" si="15"/>
        <v>27.37</v>
      </c>
      <c r="AO37" s="121">
        <f>AL37*AM37</f>
        <v>4597.5956338777305</v>
      </c>
      <c r="AP37" s="6">
        <f t="shared" si="16"/>
        <v>14.61</v>
      </c>
      <c r="AQ37" s="27">
        <f t="shared" si="17"/>
        <v>2454.48</v>
      </c>
      <c r="AR37" s="6">
        <v>14.24</v>
      </c>
      <c r="AS37" s="27">
        <f t="shared" si="18"/>
        <v>2392.3200000000002</v>
      </c>
      <c r="AT37" s="46">
        <f>IF(AR37=0,0,((AP37-AR37)/AR37))</f>
        <v>2.5983146067415676E-2</v>
      </c>
      <c r="AU37" s="156">
        <f>IF(AND(AT37&gt;=0,AT37&lt;$AU$68),AP37,0)+IF(AT37&lt;0,AR37,0)+IF(AT37&gt;=$AU$68,AR37*(1+$AU$68),0)</f>
        <v>14.61</v>
      </c>
      <c r="AV37" s="27">
        <f>IF($AL37=0,0,$AU37*$AL37*12)</f>
        <v>2454.48</v>
      </c>
      <c r="AW37" s="46">
        <f>IF(AR37=0,0,((AU37-AR37)/AR37))</f>
        <v>2.5983146067415676E-2</v>
      </c>
      <c r="AX37" s="136">
        <f>ROUND(AU37*($AQ$137/$AV$137),2)+$BA37</f>
        <v>10.88</v>
      </c>
      <c r="AY37" s="128">
        <f>AX37*AL37*12</f>
        <v>1827.8400000000001</v>
      </c>
      <c r="AZ37" s="132">
        <f>IF(AR37=0,0,((AX37-AR37)/AR37))</f>
        <v>-0.23595505617977525</v>
      </c>
      <c r="BA37" s="46">
        <v>0</v>
      </c>
      <c r="BB37" s="46"/>
      <c r="BC37" s="46"/>
      <c r="BD37" s="27"/>
    </row>
    <row r="38" spans="1:56">
      <c r="A38" s="56">
        <f>+A37+1</f>
        <v>15</v>
      </c>
      <c r="C38" s="3" t="s">
        <v>7</v>
      </c>
      <c r="D38" s="48"/>
      <c r="E38" s="48">
        <v>29</v>
      </c>
      <c r="F38" s="48">
        <v>35.96</v>
      </c>
      <c r="G38" s="48"/>
      <c r="H38" s="48"/>
      <c r="I38" s="48"/>
      <c r="J38" s="48"/>
      <c r="K38" s="49"/>
      <c r="L38" s="49"/>
      <c r="M38" s="49" t="s">
        <v>158</v>
      </c>
      <c r="N38" s="49"/>
      <c r="O38" s="49">
        <f t="shared" si="10"/>
        <v>64.960000000000008</v>
      </c>
      <c r="P38" s="49">
        <v>487.27</v>
      </c>
      <c r="R38" s="6"/>
      <c r="T38" s="56">
        <f>+T37+1</f>
        <v>15</v>
      </c>
      <c r="V38" s="3" t="s">
        <v>7</v>
      </c>
      <c r="W38" s="7">
        <v>1102</v>
      </c>
      <c r="X38" s="6">
        <f>O38</f>
        <v>64.960000000000008</v>
      </c>
      <c r="Y38" s="6">
        <f>(X38)*('WP1 - Cost of Service (Rate 08)'!$C$25)</f>
        <v>6.143869823850423</v>
      </c>
      <c r="Z38" s="10">
        <f>(('WP1 - Cost of Service (Rate 08)'!$C$26/'WP1 - Cost of Service (Rate 08)'!$C$27)*W38)/1000</f>
        <v>166.20589954027605</v>
      </c>
      <c r="AA38" s="10">
        <f>((('WP1 - Cost of Service (Rate 08)'!$C$28)/'WP1 - Cost of Service (Rate 08)'!$C$29)*('WP1 - Cost of Service (Rate 08)'!$C$31*W38))/1000</f>
        <v>213.94950335879733</v>
      </c>
      <c r="AB38" s="11">
        <f>+P38/3</f>
        <v>162.42333333333332</v>
      </c>
      <c r="AC38" s="11">
        <f>E38/3</f>
        <v>9.6666666666666661</v>
      </c>
      <c r="AD38" s="11">
        <f>SUM(Y38:AC38)</f>
        <v>558.38927272292369</v>
      </c>
      <c r="AE38" s="11">
        <f t="shared" si="11"/>
        <v>46.532439393576972</v>
      </c>
      <c r="AI38" s="56">
        <f>+AI37+1</f>
        <v>15</v>
      </c>
      <c r="AK38" s="3" t="s">
        <v>7</v>
      </c>
      <c r="AL38" s="26">
        <v>0</v>
      </c>
      <c r="AM38" s="6">
        <f>AD38</f>
        <v>558.38927272292369</v>
      </c>
      <c r="AN38" s="12">
        <f t="shared" si="15"/>
        <v>46.53</v>
      </c>
      <c r="AO38" s="121">
        <f>AL38*AM38</f>
        <v>0</v>
      </c>
      <c r="AP38" s="6">
        <f t="shared" si="16"/>
        <v>24.83</v>
      </c>
      <c r="AQ38" s="27">
        <f t="shared" si="17"/>
        <v>0</v>
      </c>
      <c r="AR38" s="6">
        <v>0</v>
      </c>
      <c r="AS38" s="27">
        <f t="shared" si="18"/>
        <v>0</v>
      </c>
      <c r="AT38" s="46">
        <f>IF(AR38=0,0,((AP38-AR38)/AR38))</f>
        <v>0</v>
      </c>
      <c r="AU38" s="156">
        <f>IF(AND(AT38&gt;=0,AT38&lt;$AU$68),AP38,0)+IF(AT38&lt;0,AR38,0)+IF(AT38&gt;=$AU$68,AR38*(1+$AU$68),0)</f>
        <v>24.83</v>
      </c>
      <c r="AV38" s="27">
        <f>IF($AL38=0,0,$AU38*$AL38*12)</f>
        <v>0</v>
      </c>
      <c r="AW38" s="46">
        <f>IF(AR38=0,0,((AU38-AR38)/AR38))</f>
        <v>0</v>
      </c>
      <c r="AX38" s="136">
        <f>ROUND(AU38*($AQ$137/$AV$137),2)+$BA38</f>
        <v>18.48</v>
      </c>
      <c r="AY38" s="128">
        <f>AX38*AL38*12</f>
        <v>0</v>
      </c>
      <c r="AZ38" s="132">
        <f>IF(AR38=0,0,((AX38-AR38)/AR38))</f>
        <v>0</v>
      </c>
      <c r="BA38" s="46"/>
      <c r="BB38" s="46"/>
      <c r="BC38" s="46"/>
      <c r="BD38" s="27"/>
    </row>
    <row r="39" spans="1:56">
      <c r="A39" s="56" t="s">
        <v>95</v>
      </c>
      <c r="C39" s="2"/>
      <c r="D39" s="48"/>
      <c r="E39" s="48"/>
      <c r="F39" s="48"/>
      <c r="G39" s="48"/>
      <c r="H39" s="48"/>
      <c r="I39" s="48"/>
      <c r="J39" s="48"/>
      <c r="K39" s="49"/>
      <c r="L39" s="49"/>
      <c r="M39" s="49"/>
      <c r="N39" s="49"/>
      <c r="O39" s="49" t="s">
        <v>95</v>
      </c>
      <c r="P39" s="49"/>
      <c r="R39" s="6"/>
      <c r="T39" s="56" t="s">
        <v>95</v>
      </c>
      <c r="V39" s="2"/>
      <c r="X39" s="13"/>
      <c r="Y39" s="13"/>
      <c r="AB39" s="11" t="s">
        <v>95</v>
      </c>
      <c r="AC39" s="11"/>
      <c r="AD39" s="11"/>
      <c r="AE39" s="11"/>
      <c r="AI39" s="56" t="s">
        <v>95</v>
      </c>
      <c r="AK39" s="2"/>
      <c r="AL39" s="26"/>
      <c r="AN39" s="12"/>
      <c r="AO39" s="121"/>
      <c r="AP39" s="6"/>
      <c r="AQ39" s="27"/>
      <c r="AR39" s="6" t="s">
        <v>118</v>
      </c>
      <c r="AS39" s="27"/>
      <c r="AT39" s="46"/>
      <c r="AU39" s="156"/>
      <c r="AV39" s="27"/>
      <c r="AW39" s="48"/>
      <c r="AX39" s="136"/>
      <c r="AY39" s="128"/>
      <c r="AZ39" s="133"/>
      <c r="BA39" s="46"/>
      <c r="BB39" s="48"/>
      <c r="BC39" s="48"/>
      <c r="BD39" s="27"/>
    </row>
    <row r="40" spans="1:56">
      <c r="A40" s="56" t="s">
        <v>95</v>
      </c>
      <c r="C40" s="166" t="s">
        <v>325</v>
      </c>
      <c r="D40" s="48"/>
      <c r="E40" s="48"/>
      <c r="F40" s="48"/>
      <c r="G40" s="48"/>
      <c r="H40" s="48"/>
      <c r="I40" s="48"/>
      <c r="J40" s="48"/>
      <c r="K40" s="49"/>
      <c r="L40" s="49"/>
      <c r="M40" s="49"/>
      <c r="N40" s="49"/>
      <c r="O40" s="49" t="s">
        <v>95</v>
      </c>
      <c r="P40" s="49"/>
      <c r="R40" s="6"/>
      <c r="T40" s="56" t="s">
        <v>95</v>
      </c>
      <c r="V40" s="3" t="s">
        <v>250</v>
      </c>
      <c r="X40" s="13"/>
      <c r="Y40" s="13"/>
      <c r="AB40" s="11" t="s">
        <v>95</v>
      </c>
      <c r="AC40" s="11"/>
      <c r="AD40" s="11"/>
      <c r="AE40" s="11"/>
      <c r="AI40" s="56" t="s">
        <v>95</v>
      </c>
      <c r="AK40" s="3" t="s">
        <v>250</v>
      </c>
      <c r="AL40" s="26"/>
      <c r="AN40" s="12"/>
      <c r="AO40" s="121"/>
      <c r="AP40" s="6"/>
      <c r="AQ40" s="27"/>
      <c r="AR40" s="6" t="s">
        <v>118</v>
      </c>
      <c r="AS40" s="27"/>
      <c r="AT40" s="46"/>
      <c r="AU40" s="156"/>
      <c r="AV40" s="27"/>
      <c r="AW40" s="6"/>
      <c r="AX40" s="136"/>
      <c r="AY40" s="128"/>
      <c r="AZ40" s="132"/>
      <c r="BA40" s="46"/>
      <c r="BB40" s="6"/>
      <c r="BC40" s="6"/>
      <c r="BD40" s="27"/>
    </row>
    <row r="41" spans="1:56">
      <c r="A41" s="56">
        <f>+A38+1</f>
        <v>16</v>
      </c>
      <c r="C41" s="3" t="s">
        <v>8</v>
      </c>
      <c r="D41" s="48"/>
      <c r="E41" s="48">
        <v>9.09</v>
      </c>
      <c r="F41" s="48">
        <v>35.96</v>
      </c>
      <c r="G41" s="48"/>
      <c r="H41" s="48"/>
      <c r="I41" s="48"/>
      <c r="J41" s="48"/>
      <c r="K41" s="49"/>
      <c r="L41" s="49"/>
      <c r="M41" s="49" t="s">
        <v>95</v>
      </c>
      <c r="N41" s="49"/>
      <c r="O41" s="49">
        <f t="shared" si="10"/>
        <v>45.05</v>
      </c>
      <c r="P41" s="49">
        <v>93.36</v>
      </c>
      <c r="R41" s="6"/>
      <c r="T41" s="56">
        <f>+T38+1</f>
        <v>16</v>
      </c>
      <c r="V41" s="3" t="s">
        <v>8</v>
      </c>
      <c r="W41" s="7">
        <v>195</v>
      </c>
      <c r="X41" s="6">
        <f>O41</f>
        <v>45.05</v>
      </c>
      <c r="Y41" s="6">
        <f>(X41)*('WP1 - Cost of Service (Rate 08)'!$C$25)</f>
        <v>4.2607964218667105</v>
      </c>
      <c r="Z41" s="10">
        <f>(('WP1 - Cost of Service (Rate 08)'!$C$26/'WP1 - Cost of Service (Rate 08)'!$C$27)*W41)/1000</f>
        <v>29.410299827907288</v>
      </c>
      <c r="AA41" s="10">
        <f>((('WP1 - Cost of Service (Rate 08)'!$C$28)/'WP1 - Cost of Service (Rate 08)'!$C$29)*('WP1 - Cost of Service (Rate 08)'!$C$31*W41))/1000</f>
        <v>37.858578180549436</v>
      </c>
      <c r="AB41" s="11">
        <f>+P41/3</f>
        <v>31.12</v>
      </c>
      <c r="AC41" s="11">
        <f>E41/3</f>
        <v>3.03</v>
      </c>
      <c r="AD41" s="11">
        <f>SUM(Y41:AC41)</f>
        <v>105.67967443032344</v>
      </c>
      <c r="AE41" s="11">
        <f t="shared" si="11"/>
        <v>8.8066395358602865</v>
      </c>
      <c r="AI41" s="56">
        <f>+AI38+1</f>
        <v>16</v>
      </c>
      <c r="AK41" s="3" t="s">
        <v>8</v>
      </c>
      <c r="AL41" s="26">
        <v>5</v>
      </c>
      <c r="AM41" s="6">
        <f>AD41</f>
        <v>105.67967443032344</v>
      </c>
      <c r="AN41" s="12">
        <f>ROUND(AM41/12,2)</f>
        <v>8.81</v>
      </c>
      <c r="AO41" s="121">
        <f>AL41*AM41</f>
        <v>528.3983721516172</v>
      </c>
      <c r="AP41" s="6">
        <f>ROUND(AN41*($AO$138/$AO$137),2)</f>
        <v>4.7</v>
      </c>
      <c r="AQ41" s="27">
        <f>IF($AL41=0,0,$AP41*$AL41*12)</f>
        <v>282</v>
      </c>
      <c r="AR41" s="6">
        <v>7.86</v>
      </c>
      <c r="AS41" s="27">
        <f>IF($AL41=0,0,$AR41*$AL41*12)</f>
        <v>471.6</v>
      </c>
      <c r="AT41" s="46">
        <f>IF(AR41=0,0,((AP41-AR41)/AR41))</f>
        <v>-0.4020356234096692</v>
      </c>
      <c r="AU41" s="156">
        <f>IF(AND(AT41&gt;=0,AT41&lt;$AU$68),AP41,0)+IF(AT41&lt;0,AR41,0)+IF(AT41&gt;=$AU$68,AR41*(1+$AU$68),0)</f>
        <v>7.86</v>
      </c>
      <c r="AV41" s="27">
        <f>IF($AL41=0,0,$AU41*$AL41*12)</f>
        <v>471.6</v>
      </c>
      <c r="AW41" s="46">
        <f>IF(AR41=0,0,((AU41-AR41)/AR41))</f>
        <v>0</v>
      </c>
      <c r="AX41" s="136">
        <f>ROUND(AU41*($AQ$137/$AV$137),2)+$BA41</f>
        <v>5.85</v>
      </c>
      <c r="AY41" s="128">
        <f>AX41*AL41*12</f>
        <v>351</v>
      </c>
      <c r="AZ41" s="132">
        <f>IF(AR41=0,0,((AX41-AR41)/AR41))</f>
        <v>-0.25572519083969475</v>
      </c>
      <c r="BA41" s="46">
        <v>0</v>
      </c>
      <c r="BB41" s="46"/>
      <c r="BC41" s="46"/>
      <c r="BD41" s="27"/>
    </row>
    <row r="42" spans="1:56">
      <c r="A42" s="56" t="s">
        <v>95</v>
      </c>
      <c r="C42" s="3"/>
      <c r="D42" s="48"/>
      <c r="E42" s="48"/>
      <c r="F42" s="48"/>
      <c r="G42" s="48"/>
      <c r="H42" s="48"/>
      <c r="I42" s="48"/>
      <c r="J42" s="48"/>
      <c r="K42" s="49"/>
      <c r="L42" s="49"/>
      <c r="M42" s="49"/>
      <c r="N42" s="49"/>
      <c r="O42" s="49" t="s">
        <v>95</v>
      </c>
      <c r="P42" s="49"/>
      <c r="R42" s="6"/>
      <c r="T42" s="56" t="s">
        <v>95</v>
      </c>
      <c r="V42" s="3"/>
      <c r="X42" s="13"/>
      <c r="Y42" s="13"/>
      <c r="AB42" s="11" t="s">
        <v>95</v>
      </c>
      <c r="AC42" s="11"/>
      <c r="AD42" s="11"/>
      <c r="AE42" s="11"/>
      <c r="AI42" s="56" t="s">
        <v>95</v>
      </c>
      <c r="AK42" s="3"/>
      <c r="AL42" s="26"/>
      <c r="AN42" s="12"/>
      <c r="AO42" s="121"/>
      <c r="AP42" s="6"/>
      <c r="AQ42" s="27"/>
      <c r="AR42" s="6" t="s">
        <v>118</v>
      </c>
      <c r="AS42" s="27"/>
      <c r="AT42" s="46"/>
      <c r="AU42" s="156"/>
      <c r="AV42" s="49"/>
      <c r="AW42" s="6"/>
      <c r="AX42" s="136"/>
      <c r="AY42" s="128"/>
      <c r="AZ42" s="132"/>
      <c r="BA42" s="46"/>
      <c r="BB42" s="6"/>
      <c r="BC42" s="6"/>
      <c r="BD42" s="27"/>
    </row>
    <row r="43" spans="1:56">
      <c r="A43" s="56" t="s">
        <v>95</v>
      </c>
      <c r="B43" s="67"/>
      <c r="C43" s="3" t="s">
        <v>223</v>
      </c>
      <c r="D43" s="54"/>
      <c r="E43" s="48"/>
      <c r="F43" s="48"/>
      <c r="G43" s="48"/>
      <c r="H43" s="48"/>
      <c r="I43" s="48"/>
      <c r="J43" s="48"/>
      <c r="K43" s="49"/>
      <c r="L43" s="49"/>
      <c r="M43" s="49"/>
      <c r="N43" s="49"/>
      <c r="O43" s="49" t="s">
        <v>95</v>
      </c>
      <c r="P43" s="49"/>
      <c r="R43" s="6"/>
      <c r="T43" s="56" t="s">
        <v>95</v>
      </c>
      <c r="U43" s="67"/>
      <c r="V43" s="3" t="s">
        <v>223</v>
      </c>
      <c r="X43" s="13"/>
      <c r="Y43" s="13"/>
      <c r="AB43" s="11" t="s">
        <v>95</v>
      </c>
      <c r="AC43" s="11"/>
      <c r="AD43" s="11"/>
      <c r="AE43" s="11"/>
      <c r="AI43" s="56" t="s">
        <v>95</v>
      </c>
      <c r="AJ43" s="67"/>
      <c r="AK43" s="3" t="s">
        <v>223</v>
      </c>
      <c r="AL43" s="26"/>
      <c r="AN43" s="12"/>
      <c r="AO43" s="121"/>
      <c r="AP43" s="6"/>
      <c r="AQ43" s="27"/>
      <c r="AR43" s="6" t="s">
        <v>118</v>
      </c>
      <c r="AS43" s="27"/>
      <c r="AT43" s="46"/>
      <c r="AU43" s="156"/>
      <c r="AV43" s="27"/>
      <c r="AW43" s="6"/>
      <c r="AX43" s="136"/>
      <c r="AY43" s="128"/>
      <c r="AZ43" s="132"/>
      <c r="BA43" s="46"/>
      <c r="BB43" s="6"/>
      <c r="BC43" s="6"/>
      <c r="BD43" s="27"/>
    </row>
    <row r="44" spans="1:56">
      <c r="A44" s="56">
        <f>+A41+1</f>
        <v>17</v>
      </c>
      <c r="C44" s="3" t="s">
        <v>9</v>
      </c>
      <c r="D44" s="48">
        <v>115.05</v>
      </c>
      <c r="E44" s="48">
        <v>9.09</v>
      </c>
      <c r="F44" s="48">
        <v>35.96</v>
      </c>
      <c r="G44" s="48"/>
      <c r="H44" s="48"/>
      <c r="I44" s="48"/>
      <c r="J44" s="48"/>
      <c r="K44" s="49"/>
      <c r="L44" s="49"/>
      <c r="M44" s="49" t="s">
        <v>95</v>
      </c>
      <c r="N44" s="49"/>
      <c r="O44" s="49">
        <f t="shared" si="10"/>
        <v>160.1</v>
      </c>
      <c r="P44" s="49">
        <v>487.27</v>
      </c>
      <c r="R44" s="6"/>
      <c r="T44" s="56">
        <f>+T41+1</f>
        <v>17</v>
      </c>
      <c r="V44" s="3" t="s">
        <v>9</v>
      </c>
      <c r="W44" s="7">
        <v>193</v>
      </c>
      <c r="X44" s="6">
        <f t="shared" ref="X44:X53" si="19">O44</f>
        <v>160.1</v>
      </c>
      <c r="Y44" s="6">
        <f>(X44)*('WP1 - Cost of Service (Rate 08)'!$C$25)</f>
        <v>15.142142222882583</v>
      </c>
      <c r="Z44" s="10">
        <f>(('WP1 - Cost of Service (Rate 08)'!$C$26/'WP1 - Cost of Service (Rate 08)'!$C$27)*W44)/1000</f>
        <v>29.108655727108239</v>
      </c>
      <c r="AA44" s="10">
        <f>((('WP1 - Cost of Service (Rate 08)'!$C$28)/'WP1 - Cost of Service (Rate 08)'!$C$29)*('WP1 - Cost of Service (Rate 08)'!$C$31*W44))/1000</f>
        <v>37.470285071005335</v>
      </c>
      <c r="AB44" s="11">
        <f>+P44/3</f>
        <v>162.42333333333332</v>
      </c>
      <c r="AC44" s="11">
        <f t="shared" ref="AC44:AC53" si="20">E44/3</f>
        <v>3.03</v>
      </c>
      <c r="AD44" s="11">
        <f>SUM(Y44:AC44)</f>
        <v>247.17441635432948</v>
      </c>
      <c r="AE44" s="11">
        <f>(AD44)/12</f>
        <v>20.597868029527458</v>
      </c>
      <c r="AI44" s="56">
        <f>+AI41+1</f>
        <v>17</v>
      </c>
      <c r="AK44" s="3" t="s">
        <v>9</v>
      </c>
      <c r="AL44" s="26">
        <v>575</v>
      </c>
      <c r="AM44" s="6">
        <f t="shared" ref="AM44:AM53" si="21">AD44</f>
        <v>247.17441635432948</v>
      </c>
      <c r="AN44" s="12">
        <f t="shared" ref="AN44:AN48" si="22">ROUND(AM44/12,2)</f>
        <v>20.6</v>
      </c>
      <c r="AO44" s="121">
        <f>AL44*AM44</f>
        <v>142125.28940373944</v>
      </c>
      <c r="AP44" s="6">
        <f t="shared" ref="AP44:AP48" si="23">ROUND(AN44*($AO$138/$AO$137),2)</f>
        <v>10.99</v>
      </c>
      <c r="AQ44" s="27">
        <f t="shared" ref="AQ44:AQ48" si="24">IF($AL44=0,0,$AP44*$AL44*12)</f>
        <v>75831</v>
      </c>
      <c r="AR44" s="6">
        <v>8.25</v>
      </c>
      <c r="AS44" s="27">
        <f t="shared" ref="AS44:AS48" si="25">IF($AL44=0,0,$AR44*$AL44*12)</f>
        <v>56925</v>
      </c>
      <c r="AT44" s="46">
        <f>IF(AR44=0,0,((AP44-AR44)/AR44))</f>
        <v>0.33212121212121215</v>
      </c>
      <c r="AU44" s="156">
        <f>IF(AND(AT44&gt;=0,AT44&lt;$AU$68),AP44,0)+IF(AT44&lt;0,AR44,0)+IF(AT44&gt;=$AU$68,AR44*(1+$AU$68),0)</f>
        <v>10.99</v>
      </c>
      <c r="AV44" s="27">
        <f>IF($AL44=0,0,$AU44*$AL44*12)</f>
        <v>75831</v>
      </c>
      <c r="AW44" s="46">
        <f t="shared" ref="AW44:AW59" si="26">IF(AR44=0,0,((AU44-AR44)/AR44))</f>
        <v>0.33212121212121215</v>
      </c>
      <c r="AX44" s="136">
        <f>ROUND(AU44*($AQ$137/$AV$137),2)+$BA44</f>
        <v>8.18</v>
      </c>
      <c r="AY44" s="128">
        <f>AX44*AL44*12</f>
        <v>56442</v>
      </c>
      <c r="AZ44" s="132">
        <f t="shared" ref="AZ44:AZ48" si="27">IF(AR44=0,0,((AX44-AR44)/AR44))</f>
        <v>-8.4848484848485187E-3</v>
      </c>
      <c r="BA44" s="46">
        <v>0</v>
      </c>
      <c r="BB44" s="46"/>
      <c r="BC44" s="46"/>
      <c r="BD44" s="27"/>
    </row>
    <row r="45" spans="1:56">
      <c r="A45" s="56">
        <f>+A44+1</f>
        <v>18</v>
      </c>
      <c r="C45" s="3" t="s">
        <v>10</v>
      </c>
      <c r="D45" s="144">
        <v>143.94</v>
      </c>
      <c r="E45" s="48">
        <v>9.09</v>
      </c>
      <c r="F45" s="48">
        <v>35.96</v>
      </c>
      <c r="G45" s="48"/>
      <c r="H45" s="48"/>
      <c r="I45" s="48"/>
      <c r="J45" s="48"/>
      <c r="K45" s="49"/>
      <c r="L45" s="49"/>
      <c r="M45" s="49" t="s">
        <v>95</v>
      </c>
      <c r="N45" s="49"/>
      <c r="O45" s="49">
        <f t="shared" si="10"/>
        <v>188.99</v>
      </c>
      <c r="P45" s="49">
        <v>487.27</v>
      </c>
      <c r="R45" s="6"/>
      <c r="T45" s="56">
        <f>+T44+1</f>
        <v>18</v>
      </c>
      <c r="V45" s="3" t="s">
        <v>10</v>
      </c>
      <c r="W45" s="7">
        <v>313</v>
      </c>
      <c r="X45" s="6">
        <f t="shared" si="19"/>
        <v>188.99</v>
      </c>
      <c r="Y45" s="6">
        <f>(X45)*('WP1 - Cost of Service (Rate 08)'!$C$25)</f>
        <v>17.874537530934287</v>
      </c>
      <c r="Z45" s="10">
        <f>(('WP1 - Cost of Service (Rate 08)'!$C$26/'WP1 - Cost of Service (Rate 08)'!$C$27)*W45)/1000</f>
        <v>47.207301775051185</v>
      </c>
      <c r="AA45" s="10">
        <f>((('WP1 - Cost of Service (Rate 08)'!$C$28)/'WP1 - Cost of Service (Rate 08)'!$C$29)*('WP1 - Cost of Service (Rate 08)'!$C$31*W45))/1000</f>
        <v>60.767871643651148</v>
      </c>
      <c r="AB45" s="11">
        <f>+P45/3</f>
        <v>162.42333333333332</v>
      </c>
      <c r="AC45" s="11">
        <f t="shared" si="20"/>
        <v>3.03</v>
      </c>
      <c r="AD45" s="11">
        <f>SUM(Y45:AC45)</f>
        <v>291.30304428296989</v>
      </c>
      <c r="AE45" s="11">
        <f>(AD45)/12</f>
        <v>24.275253690247492</v>
      </c>
      <c r="AI45" s="56">
        <f>+AI44+1</f>
        <v>18</v>
      </c>
      <c r="AK45" s="3" t="s">
        <v>10</v>
      </c>
      <c r="AL45" s="26">
        <v>94</v>
      </c>
      <c r="AM45" s="6">
        <f t="shared" si="21"/>
        <v>291.30304428296989</v>
      </c>
      <c r="AN45" s="12">
        <f t="shared" si="22"/>
        <v>24.28</v>
      </c>
      <c r="AO45" s="121">
        <f>AL45*AM45</f>
        <v>27382.486162599169</v>
      </c>
      <c r="AP45" s="6">
        <f t="shared" si="23"/>
        <v>12.96</v>
      </c>
      <c r="AQ45" s="27">
        <f t="shared" si="24"/>
        <v>14618.880000000001</v>
      </c>
      <c r="AR45" s="6">
        <v>11.11</v>
      </c>
      <c r="AS45" s="27">
        <f t="shared" si="25"/>
        <v>12532.079999999998</v>
      </c>
      <c r="AT45" s="46">
        <f>IF(AR45=0,0,((AP45-AR45)/AR45))</f>
        <v>0.16651665166516666</v>
      </c>
      <c r="AU45" s="156">
        <f>IF(AND(AT45&gt;=0,AT45&lt;$AU$68),AP45,0)+IF(AT45&lt;0,AR45,0)+IF(AT45&gt;=$AU$68,AR45*(1+$AU$68),0)</f>
        <v>12.96</v>
      </c>
      <c r="AV45" s="27">
        <f>IF($AL45=0,0,$AU45*$AL45*12)</f>
        <v>14618.880000000001</v>
      </c>
      <c r="AW45" s="46">
        <f t="shared" si="26"/>
        <v>0.16651665166516666</v>
      </c>
      <c r="AX45" s="136">
        <f>ROUND(AU45*($AQ$137/$AV$137),2)+$BA45</f>
        <v>9.65</v>
      </c>
      <c r="AY45" s="128">
        <f>AX45*AL45*12</f>
        <v>10885.2</v>
      </c>
      <c r="AZ45" s="132">
        <f t="shared" si="27"/>
        <v>-0.13141314131413134</v>
      </c>
      <c r="BA45" s="46">
        <v>0</v>
      </c>
      <c r="BB45" s="46"/>
      <c r="BC45" s="46"/>
      <c r="BD45" s="27"/>
    </row>
    <row r="46" spans="1:56">
      <c r="A46" s="56">
        <f>+A45+1</f>
        <v>19</v>
      </c>
      <c r="C46" s="3" t="s">
        <v>11</v>
      </c>
      <c r="D46" s="144">
        <v>143.94</v>
      </c>
      <c r="E46" s="48">
        <v>9.09</v>
      </c>
      <c r="F46" s="48">
        <v>35.96</v>
      </c>
      <c r="G46" s="48"/>
      <c r="H46" s="48"/>
      <c r="I46" s="48">
        <v>642.89</v>
      </c>
      <c r="J46" s="48"/>
      <c r="K46" s="49">
        <v>1300</v>
      </c>
      <c r="L46" s="49">
        <v>564.41</v>
      </c>
      <c r="M46" s="49" t="s">
        <v>95</v>
      </c>
      <c r="N46" s="49"/>
      <c r="O46" s="49">
        <f t="shared" si="10"/>
        <v>2696.29</v>
      </c>
      <c r="P46" s="49">
        <v>487.27</v>
      </c>
      <c r="R46" s="6"/>
      <c r="T46" s="56">
        <f>+T45+1</f>
        <v>19</v>
      </c>
      <c r="V46" s="3" t="s">
        <v>11</v>
      </c>
      <c r="W46" s="7">
        <v>313</v>
      </c>
      <c r="X46" s="6">
        <f t="shared" si="19"/>
        <v>2696.29</v>
      </c>
      <c r="Y46" s="6">
        <f>(X46)*('WP1 - Cost of Service (Rate 08)'!$C$25)</f>
        <v>255.01315836437277</v>
      </c>
      <c r="Z46" s="10">
        <f>(('WP1 - Cost of Service (Rate 08)'!$C$26/'WP1 - Cost of Service (Rate 08)'!$C$27)*W46)/1000</f>
        <v>47.207301775051185</v>
      </c>
      <c r="AA46" s="10">
        <f>((('WP1 - Cost of Service (Rate 08)'!$C$28)/'WP1 - Cost of Service (Rate 08)'!$C$29)*('WP1 - Cost of Service (Rate 08)'!$C$31*W46))/1000</f>
        <v>60.767871643651148</v>
      </c>
      <c r="AB46" s="11">
        <f>+P46/3</f>
        <v>162.42333333333332</v>
      </c>
      <c r="AC46" s="11">
        <f t="shared" si="20"/>
        <v>3.03</v>
      </c>
      <c r="AD46" s="11">
        <f>SUM(Y46:AC46)</f>
        <v>528.44166511640833</v>
      </c>
      <c r="AE46" s="11">
        <f>(AD46)/12</f>
        <v>44.036805426367359</v>
      </c>
      <c r="AI46" s="56">
        <f>+AI45+1</f>
        <v>19</v>
      </c>
      <c r="AK46" s="3" t="s">
        <v>11</v>
      </c>
      <c r="AL46" s="26">
        <v>0</v>
      </c>
      <c r="AM46" s="6">
        <f t="shared" si="21"/>
        <v>528.44166511640833</v>
      </c>
      <c r="AN46" s="12">
        <f t="shared" si="22"/>
        <v>44.04</v>
      </c>
      <c r="AO46" s="121">
        <f>AL46*AM46</f>
        <v>0</v>
      </c>
      <c r="AP46" s="6">
        <f t="shared" si="23"/>
        <v>23.5</v>
      </c>
      <c r="AQ46" s="27">
        <f t="shared" si="24"/>
        <v>0</v>
      </c>
      <c r="AR46" s="6">
        <v>0</v>
      </c>
      <c r="AS46" s="27">
        <f t="shared" si="25"/>
        <v>0</v>
      </c>
      <c r="AT46" s="46">
        <f>IF(AR46=0,0,((AP46-AR46)/AR46))</f>
        <v>0</v>
      </c>
      <c r="AU46" s="156">
        <f>IF(AND(AT46&gt;=0,AT46&lt;$AU$68),AP46,0)+IF(AT46&lt;0,AR46,0)+IF(AT46&gt;=$AU$68,AR46*(1+$AU$68),0)</f>
        <v>23.5</v>
      </c>
      <c r="AV46" s="27">
        <f>IF($AL46=0,0,$AU46*$AL46*12)</f>
        <v>0</v>
      </c>
      <c r="AW46" s="46">
        <f t="shared" si="26"/>
        <v>0</v>
      </c>
      <c r="AX46" s="136">
        <f>ROUND(AU46*($AQ$137/$AV$137),2)+$BA46</f>
        <v>17.489999999999998</v>
      </c>
      <c r="AY46" s="128">
        <f>AX46*AL46*12</f>
        <v>0</v>
      </c>
      <c r="AZ46" s="132">
        <f t="shared" si="27"/>
        <v>0</v>
      </c>
      <c r="BA46" s="46">
        <v>0</v>
      </c>
      <c r="BB46" s="46"/>
      <c r="BC46" s="46"/>
      <c r="BD46" s="27"/>
    </row>
    <row r="47" spans="1:56">
      <c r="A47" s="56">
        <f>+A46+1</f>
        <v>20</v>
      </c>
      <c r="C47" s="3" t="s">
        <v>12</v>
      </c>
      <c r="D47" s="139">
        <v>180.42</v>
      </c>
      <c r="E47" s="48">
        <v>9.09</v>
      </c>
      <c r="F47" s="48">
        <v>35.96</v>
      </c>
      <c r="G47" s="48"/>
      <c r="H47" s="48"/>
      <c r="I47" s="48">
        <v>642.89</v>
      </c>
      <c r="J47" s="48"/>
      <c r="K47" s="49">
        <v>1150</v>
      </c>
      <c r="L47" s="49">
        <v>564.41</v>
      </c>
      <c r="M47" s="49" t="s">
        <v>95</v>
      </c>
      <c r="N47" s="49"/>
      <c r="O47" s="49">
        <f t="shared" si="10"/>
        <v>2582.77</v>
      </c>
      <c r="P47" s="49">
        <v>487.27</v>
      </c>
      <c r="R47" s="6"/>
      <c r="T47" s="56">
        <f>+T46+1</f>
        <v>20</v>
      </c>
      <c r="V47" s="3" t="s">
        <v>12</v>
      </c>
      <c r="W47" s="7">
        <v>485</v>
      </c>
      <c r="X47" s="6">
        <f t="shared" si="19"/>
        <v>2582.77</v>
      </c>
      <c r="Y47" s="6">
        <f>(X47)*('WP1 - Cost of Service (Rate 08)'!$C$25)</f>
        <v>244.27651885692973</v>
      </c>
      <c r="Z47" s="10">
        <f>(('WP1 - Cost of Service (Rate 08)'!$C$26/'WP1 - Cost of Service (Rate 08)'!$C$27)*W47)/1000</f>
        <v>73.148694443769401</v>
      </c>
      <c r="AA47" s="10">
        <f>((('WP1 - Cost of Service (Rate 08)'!$C$28)/'WP1 - Cost of Service (Rate 08)'!$C$29)*('WP1 - Cost of Service (Rate 08)'!$C$31*W47))/1000</f>
        <v>94.161079064443456</v>
      </c>
      <c r="AB47" s="11">
        <f>+P47/3</f>
        <v>162.42333333333332</v>
      </c>
      <c r="AC47" s="11">
        <f t="shared" si="20"/>
        <v>3.03</v>
      </c>
      <c r="AD47" s="11">
        <f>SUM(Y47:AC47)</f>
        <v>577.0396256984759</v>
      </c>
      <c r="AE47" s="11">
        <f>(AD47)/12</f>
        <v>48.086635474872992</v>
      </c>
      <c r="AI47" s="56">
        <f>+AI46+1</f>
        <v>20</v>
      </c>
      <c r="AK47" s="3" t="s">
        <v>12</v>
      </c>
      <c r="AL47" s="26">
        <v>1950</v>
      </c>
      <c r="AM47" s="6">
        <f t="shared" si="21"/>
        <v>577.0396256984759</v>
      </c>
      <c r="AN47" s="12">
        <f t="shared" si="22"/>
        <v>48.09</v>
      </c>
      <c r="AO47" s="121">
        <f>AL47*AM47</f>
        <v>1125227.2701120281</v>
      </c>
      <c r="AP47" s="6">
        <f t="shared" si="23"/>
        <v>25.66</v>
      </c>
      <c r="AQ47" s="27">
        <f t="shared" si="24"/>
        <v>600444</v>
      </c>
      <c r="AR47" s="6">
        <v>15.23</v>
      </c>
      <c r="AS47" s="27">
        <f t="shared" si="25"/>
        <v>356382</v>
      </c>
      <c r="AT47" s="46">
        <f>IF(AR47=0,0,((AP47-AR47)/AR47))</f>
        <v>0.68483256730137887</v>
      </c>
      <c r="AU47" s="156">
        <f>IF(AND(AT47&gt;=0,AT47&lt;$AU$68),AP47,0)+IF(AT47&lt;0,AR47,0)+IF(AT47&gt;=$AU$68,AR47*(1+$AU$68),0)</f>
        <v>25.66</v>
      </c>
      <c r="AV47" s="27">
        <f>IF($AL47=0,0,$AU47*$AL47*12)</f>
        <v>600444</v>
      </c>
      <c r="AW47" s="46">
        <f t="shared" si="26"/>
        <v>0.68483256730137887</v>
      </c>
      <c r="AX47" s="136">
        <f>ROUND(AU47*($AQ$137/$AV$137),2)+$BA47</f>
        <v>19.100000000000001</v>
      </c>
      <c r="AY47" s="128">
        <f>AX47*AL47*12</f>
        <v>446940</v>
      </c>
      <c r="AZ47" s="132">
        <f t="shared" si="27"/>
        <v>0.25410374261326335</v>
      </c>
      <c r="BA47" s="46">
        <v>0</v>
      </c>
      <c r="BB47" s="46"/>
      <c r="BC47" s="46"/>
      <c r="BD47" s="27"/>
    </row>
    <row r="48" spans="1:56">
      <c r="A48" s="56">
        <f>+A47+1</f>
        <v>21</v>
      </c>
      <c r="C48" s="4" t="s">
        <v>13</v>
      </c>
      <c r="D48" s="139">
        <v>180.42</v>
      </c>
      <c r="E48" s="48">
        <v>9.09</v>
      </c>
      <c r="F48" s="48">
        <v>35.96</v>
      </c>
      <c r="G48" s="48"/>
      <c r="H48" s="48"/>
      <c r="I48" s="48"/>
      <c r="J48" s="48"/>
      <c r="K48" s="49"/>
      <c r="L48" s="49"/>
      <c r="M48" s="49" t="s">
        <v>95</v>
      </c>
      <c r="N48" s="49"/>
      <c r="O48" s="49">
        <f t="shared" si="10"/>
        <v>225.47</v>
      </c>
      <c r="P48" s="49">
        <v>487.27</v>
      </c>
      <c r="R48" s="6"/>
      <c r="T48" s="56">
        <f>+T47+1</f>
        <v>21</v>
      </c>
      <c r="V48" s="4" t="s">
        <v>13</v>
      </c>
      <c r="W48" s="7">
        <v>485</v>
      </c>
      <c r="X48" s="6">
        <f t="shared" si="19"/>
        <v>225.47</v>
      </c>
      <c r="Y48" s="6">
        <f>(X48)*('WP1 - Cost of Service (Rate 08)'!$C$25)</f>
        <v>21.324789550239451</v>
      </c>
      <c r="Z48" s="10">
        <f>(('WP1 - Cost of Service (Rate 08)'!$C$26/'WP1 - Cost of Service (Rate 08)'!$C$27)*W48)/1000</f>
        <v>73.148694443769401</v>
      </c>
      <c r="AA48" s="10">
        <f>((('WP1 - Cost of Service (Rate 08)'!$C$28)/'WP1 - Cost of Service (Rate 08)'!$C$29)*('WP1 - Cost of Service (Rate 08)'!$C$31*W48))/1000</f>
        <v>94.161079064443456</v>
      </c>
      <c r="AB48" s="11">
        <f>+P48/3</f>
        <v>162.42333333333332</v>
      </c>
      <c r="AC48" s="11">
        <f t="shared" si="20"/>
        <v>3.03</v>
      </c>
      <c r="AD48" s="11">
        <f>SUM(Y48:AC48)</f>
        <v>354.08789639178565</v>
      </c>
      <c r="AE48" s="11">
        <f t="shared" si="11"/>
        <v>29.507324699315472</v>
      </c>
      <c r="AI48" s="56">
        <f>+AI47+1</f>
        <v>21</v>
      </c>
      <c r="AK48" s="4" t="s">
        <v>13</v>
      </c>
      <c r="AL48" s="26">
        <v>102</v>
      </c>
      <c r="AM48" s="6">
        <f t="shared" si="21"/>
        <v>354.08789639178565</v>
      </c>
      <c r="AN48" s="12">
        <f t="shared" si="22"/>
        <v>29.51</v>
      </c>
      <c r="AO48" s="121">
        <f>AL48*AM48</f>
        <v>36116.965431962133</v>
      </c>
      <c r="AP48" s="6">
        <f t="shared" si="23"/>
        <v>15.75</v>
      </c>
      <c r="AQ48" s="27">
        <f t="shared" si="24"/>
        <v>19278</v>
      </c>
      <c r="AR48" s="6">
        <v>16.11</v>
      </c>
      <c r="AS48" s="27">
        <f t="shared" si="25"/>
        <v>19718.64</v>
      </c>
      <c r="AT48" s="46">
        <f>IF(AR48=0,0,((AP48-AR48)/AR48))</f>
        <v>-2.2346368715083765E-2</v>
      </c>
      <c r="AU48" s="156">
        <f>IF(AND(AT48&gt;=0,AT48&lt;$AU$68),AP48,0)+IF(AT48&lt;0,AR48,0)+IF(AT48&gt;=$AU$68,AR48*(1+$AU$68),0)</f>
        <v>16.11</v>
      </c>
      <c r="AV48" s="27">
        <f>IF($AL48=0,0,$AU48*$AL48*12)</f>
        <v>19718.64</v>
      </c>
      <c r="AW48" s="46">
        <f t="shared" si="26"/>
        <v>0</v>
      </c>
      <c r="AX48" s="136">
        <f>ROUND(AU48*($AQ$137/$AV$137),2)+$BA48</f>
        <v>11.99</v>
      </c>
      <c r="AY48" s="128">
        <f>AX48*AL48*12</f>
        <v>14675.76</v>
      </c>
      <c r="AZ48" s="132">
        <f t="shared" si="27"/>
        <v>-0.25574177529484787</v>
      </c>
      <c r="BA48" s="46">
        <v>0</v>
      </c>
      <c r="BB48" s="46"/>
      <c r="BC48" s="46"/>
      <c r="BD48" s="27"/>
    </row>
    <row r="49" spans="1:56">
      <c r="A49" s="56" t="s">
        <v>95</v>
      </c>
      <c r="C49" s="3" t="s">
        <v>14</v>
      </c>
      <c r="D49" s="48"/>
      <c r="E49" s="48"/>
      <c r="F49" s="48"/>
      <c r="G49" s="48"/>
      <c r="H49" s="48"/>
      <c r="I49" s="48"/>
      <c r="J49" s="48"/>
      <c r="K49" s="49"/>
      <c r="L49" s="49"/>
      <c r="M49" s="49" t="s">
        <v>95</v>
      </c>
      <c r="N49" s="49"/>
      <c r="O49" s="49" t="s">
        <v>95</v>
      </c>
      <c r="P49" s="49"/>
      <c r="R49" s="6"/>
      <c r="T49" s="56" t="s">
        <v>95</v>
      </c>
      <c r="V49" s="3" t="s">
        <v>14</v>
      </c>
      <c r="W49" s="7" t="s">
        <v>95</v>
      </c>
      <c r="X49" s="6" t="str">
        <f t="shared" si="19"/>
        <v xml:space="preserve"> </v>
      </c>
      <c r="Y49" s="6" t="s">
        <v>95</v>
      </c>
      <c r="AA49" s="10" t="s">
        <v>95</v>
      </c>
      <c r="AB49" s="11" t="s">
        <v>95</v>
      </c>
      <c r="AC49" s="11"/>
      <c r="AD49" s="11"/>
      <c r="AE49" s="11"/>
      <c r="AI49" s="56" t="s">
        <v>95</v>
      </c>
      <c r="AK49" s="3" t="s">
        <v>14</v>
      </c>
      <c r="AM49" s="6" t="s">
        <v>95</v>
      </c>
      <c r="AN49" s="12"/>
      <c r="AO49" s="121"/>
      <c r="AP49" s="6"/>
      <c r="AQ49" s="27"/>
      <c r="AR49" s="6" t="s">
        <v>118</v>
      </c>
      <c r="AS49" s="27"/>
      <c r="AT49" s="46"/>
      <c r="AU49" s="156"/>
      <c r="AV49" s="49"/>
      <c r="AW49" s="46"/>
      <c r="AX49" s="136"/>
      <c r="AY49" s="128"/>
      <c r="AZ49" s="132"/>
      <c r="BA49" s="46"/>
      <c r="BB49" s="46"/>
      <c r="BC49" s="46"/>
      <c r="BD49" s="27"/>
    </row>
    <row r="50" spans="1:56">
      <c r="A50" s="56">
        <f>+A48+1</f>
        <v>22</v>
      </c>
      <c r="C50" s="4" t="s">
        <v>205</v>
      </c>
      <c r="D50" s="48">
        <v>180.42</v>
      </c>
      <c r="E50" s="48">
        <v>9.09</v>
      </c>
      <c r="F50" s="48">
        <v>35.96</v>
      </c>
      <c r="G50" s="48"/>
      <c r="H50" s="48"/>
      <c r="I50" s="48"/>
      <c r="J50" s="48"/>
      <c r="K50" s="49"/>
      <c r="L50" s="49"/>
      <c r="M50" s="49"/>
      <c r="N50" s="49"/>
      <c r="O50" s="49">
        <f t="shared" si="10"/>
        <v>225.47</v>
      </c>
      <c r="P50" s="49">
        <v>806.36</v>
      </c>
      <c r="R50" s="6"/>
      <c r="T50" s="56">
        <f>+T48+1</f>
        <v>22</v>
      </c>
      <c r="V50" s="4" t="s">
        <v>205</v>
      </c>
      <c r="W50" s="7">
        <v>485</v>
      </c>
      <c r="X50" s="6">
        <f t="shared" si="19"/>
        <v>225.47</v>
      </c>
      <c r="Y50" s="6">
        <f>(X50)*('WP1 - Cost of Service (Rate 08)'!$C$25)</f>
        <v>21.324789550239451</v>
      </c>
      <c r="Z50" s="10">
        <f>(('WP1 - Cost of Service (Rate 08)'!$C$26/'WP1 - Cost of Service (Rate 08)'!$C$27)*W50)/1000</f>
        <v>73.148694443769401</v>
      </c>
      <c r="AA50" s="10">
        <f>((('WP1 - Cost of Service (Rate 08)'!$C$28)/'WP1 - Cost of Service (Rate 08)'!$C$29)*('WP1 - Cost of Service (Rate 08)'!$C$31*W50))/1000</f>
        <v>94.161079064443456</v>
      </c>
      <c r="AB50" s="11">
        <f>+P50/3</f>
        <v>268.78666666666669</v>
      </c>
      <c r="AC50" s="11">
        <f t="shared" si="20"/>
        <v>3.03</v>
      </c>
      <c r="AD50" s="11">
        <f>SUM(Y50:AC50)</f>
        <v>460.45122972511899</v>
      </c>
      <c r="AE50" s="11">
        <f>(AD50)/12</f>
        <v>38.37093581042658</v>
      </c>
      <c r="AI50" s="56">
        <f>+AI48+1</f>
        <v>22</v>
      </c>
      <c r="AK50" s="4" t="s">
        <v>205</v>
      </c>
      <c r="AL50" s="26">
        <v>0</v>
      </c>
      <c r="AM50" s="6">
        <f t="shared" si="21"/>
        <v>460.45122972511899</v>
      </c>
      <c r="AN50" s="12">
        <f>ROUND(AM50/12,2)</f>
        <v>38.369999999999997</v>
      </c>
      <c r="AO50" s="121">
        <f>AL50*AM50</f>
        <v>0</v>
      </c>
      <c r="AP50" s="6">
        <f>ROUND(AN50*($AO$138/$AO$137),2)</f>
        <v>20.48</v>
      </c>
      <c r="AQ50" s="27">
        <f>IF($AL50=0,0,$AP50*$AL50*12)</f>
        <v>0</v>
      </c>
      <c r="AR50" s="6">
        <v>15.11</v>
      </c>
      <c r="AS50" s="27">
        <f>IF($AL50=0,0,$AR50*$AL50*12)</f>
        <v>0</v>
      </c>
      <c r="AT50" s="46">
        <f>IF(AR50=0,0,((AP50-AR50)/AR50))</f>
        <v>0.35539377895433494</v>
      </c>
      <c r="AU50" s="156">
        <f>IF(AND(AT50&gt;=0,AT50&lt;$AU$68),AP50,0)+IF(AT50&lt;0,AR50,0)+IF(AT50&gt;=$AU$68,AR50*(1+$AU$68),0)</f>
        <v>20.48</v>
      </c>
      <c r="AV50" s="27">
        <f>IF($AL50=0,0,$AU50*$AL50*12)</f>
        <v>0</v>
      </c>
      <c r="AW50" s="46">
        <f t="shared" si="26"/>
        <v>0.35539377895433494</v>
      </c>
      <c r="AX50" s="136">
        <f>ROUND(AU50*($AQ$137/$AV$137),2)+$BA50</f>
        <v>15.25</v>
      </c>
      <c r="AY50" s="128">
        <f>AX50*AL50*12</f>
        <v>0</v>
      </c>
      <c r="AZ50" s="132">
        <f>IF(AR50=0,0,((AX50-AR50)/AR50))</f>
        <v>9.2653871608206866E-3</v>
      </c>
      <c r="BA50" s="46">
        <v>0</v>
      </c>
      <c r="BB50" s="46"/>
      <c r="BC50" s="46"/>
      <c r="BD50" s="27"/>
    </row>
    <row r="51" spans="1:56">
      <c r="A51" s="56" t="s">
        <v>95</v>
      </c>
      <c r="C51" s="5" t="s">
        <v>15</v>
      </c>
      <c r="D51" s="48"/>
      <c r="E51" s="48"/>
      <c r="F51" s="48"/>
      <c r="G51" s="48"/>
      <c r="H51" s="48"/>
      <c r="I51" s="48"/>
      <c r="J51" s="48"/>
      <c r="K51" s="49"/>
      <c r="L51" s="49"/>
      <c r="M51" s="49" t="s">
        <v>95</v>
      </c>
      <c r="N51" s="49"/>
      <c r="O51" s="49" t="s">
        <v>95</v>
      </c>
      <c r="P51" s="49"/>
      <c r="R51" s="6"/>
      <c r="T51" s="56" t="s">
        <v>95</v>
      </c>
      <c r="V51" s="5" t="s">
        <v>15</v>
      </c>
      <c r="W51" s="7" t="s">
        <v>95</v>
      </c>
      <c r="X51" s="6" t="str">
        <f t="shared" si="19"/>
        <v xml:space="preserve"> </v>
      </c>
      <c r="Y51" s="6" t="s">
        <v>95</v>
      </c>
      <c r="AA51" s="10" t="s">
        <v>95</v>
      </c>
      <c r="AB51" s="11" t="s">
        <v>95</v>
      </c>
      <c r="AC51" s="11"/>
      <c r="AD51" s="11"/>
      <c r="AE51" s="11"/>
      <c r="AI51" s="56" t="s">
        <v>95</v>
      </c>
      <c r="AK51" s="5" t="s">
        <v>15</v>
      </c>
      <c r="AM51" s="6" t="s">
        <v>95</v>
      </c>
      <c r="AN51" s="12"/>
      <c r="AO51" s="121"/>
      <c r="AP51" s="6"/>
      <c r="AQ51" s="27"/>
      <c r="AR51" s="6"/>
      <c r="AS51" s="27"/>
      <c r="AT51" s="46"/>
      <c r="AU51" s="156"/>
      <c r="AV51" s="49"/>
      <c r="AW51" s="46"/>
      <c r="AX51" s="136"/>
      <c r="AY51" s="128"/>
      <c r="AZ51" s="132"/>
      <c r="BA51" s="46"/>
      <c r="BB51" s="46"/>
      <c r="BC51" s="46"/>
      <c r="BD51" s="27"/>
    </row>
    <row r="52" spans="1:56">
      <c r="A52" s="56">
        <f>A50+1</f>
        <v>23</v>
      </c>
      <c r="C52" s="3" t="s">
        <v>16</v>
      </c>
      <c r="D52" s="52"/>
      <c r="E52" s="48">
        <v>6</v>
      </c>
      <c r="F52" s="48">
        <v>0</v>
      </c>
      <c r="G52" s="48"/>
      <c r="H52" s="48"/>
      <c r="I52" s="48"/>
      <c r="J52" s="48"/>
      <c r="K52" s="48"/>
      <c r="L52" s="48"/>
      <c r="M52" s="48"/>
      <c r="N52" s="48"/>
      <c r="O52" s="49">
        <f t="shared" si="10"/>
        <v>6</v>
      </c>
      <c r="P52" s="49">
        <v>18</v>
      </c>
      <c r="R52" s="6"/>
      <c r="T52" s="56">
        <f>T50+1</f>
        <v>23</v>
      </c>
      <c r="V52" s="3" t="s">
        <v>16</v>
      </c>
      <c r="W52" s="2">
        <v>116</v>
      </c>
      <c r="X52" s="6">
        <f t="shared" si="19"/>
        <v>6</v>
      </c>
      <c r="Y52" s="6">
        <f>(X52)*('WP1 - Cost of Service (Rate 08)'!$C$25)</f>
        <v>0.56747566106992819</v>
      </c>
      <c r="Z52" s="10">
        <f>(('WP1 - Cost of Service (Rate 08)'!$C$26/'WP1 - Cost of Service (Rate 08)'!$C$27)*W52)/1000</f>
        <v>17.495357846344849</v>
      </c>
      <c r="AA52" s="10">
        <f>((('WP1 - Cost of Service (Rate 08)'!$C$28)/'WP1 - Cost of Service (Rate 08)'!$C$29)*('WP1 - Cost of Service (Rate 08)'!$C$31*W52))/1000</f>
        <v>22.521000353557611</v>
      </c>
      <c r="AB52" s="11">
        <f>+P52/3</f>
        <v>6</v>
      </c>
      <c r="AC52" s="11">
        <f t="shared" si="20"/>
        <v>2</v>
      </c>
      <c r="AD52" s="11">
        <f>SUM(Y52:AC52)</f>
        <v>48.583833860972391</v>
      </c>
      <c r="AE52" s="11">
        <f>(AD52)/12</f>
        <v>4.0486528217476989</v>
      </c>
      <c r="AF52" s="10"/>
      <c r="AG52" s="10"/>
      <c r="AI52" s="56">
        <f>AI50+1</f>
        <v>23</v>
      </c>
      <c r="AK52" s="3" t="s">
        <v>16</v>
      </c>
      <c r="AL52" s="26">
        <v>6</v>
      </c>
      <c r="AM52" s="6">
        <f t="shared" si="21"/>
        <v>48.583833860972391</v>
      </c>
      <c r="AN52" s="12">
        <f t="shared" ref="AN52:AN53" si="28">ROUND(AM52/12,2)</f>
        <v>4.05</v>
      </c>
      <c r="AO52" s="121">
        <f>AL52*AM52</f>
        <v>291.50300316583434</v>
      </c>
      <c r="AP52" s="6">
        <f t="shared" ref="AP52:AP53" si="29">ROUND(AN52*($AO$138/$AO$137),2)</f>
        <v>2.16</v>
      </c>
      <c r="AQ52" s="27">
        <f t="shared" ref="AQ52:AQ53" si="30">IF($AL52=0,0,$AP52*$AL52*12)</f>
        <v>155.52000000000001</v>
      </c>
      <c r="AR52" s="6">
        <v>4.7300000000000004</v>
      </c>
      <c r="AS52" s="27">
        <f t="shared" ref="AS52:AS53" si="31">IF($AL52=0,0,$AR52*$AL52*12)</f>
        <v>340.56000000000006</v>
      </c>
      <c r="AT52" s="46">
        <f>IF(AR52=0,0,((AP52-AR52)/AR52))</f>
        <v>-0.54334038054968292</v>
      </c>
      <c r="AU52" s="156">
        <f>IF(AND(AT52&gt;=0,AT52&lt;$AU$68),AP52,0)+IF(AT52&lt;0,AR52,0)+IF(AT52&gt;=$AU$68,AR52*(1+$AU$68),0)</f>
        <v>4.7300000000000004</v>
      </c>
      <c r="AV52" s="27">
        <f>IF($AL52=0,0,$AU52*$AL52*12)</f>
        <v>340.56000000000006</v>
      </c>
      <c r="AW52" s="46">
        <f t="shared" si="26"/>
        <v>0</v>
      </c>
      <c r="AX52" s="136">
        <f>ROUND(AU52*($AQ$137/$AV$137),2)+$BA52</f>
        <v>3.52</v>
      </c>
      <c r="AY52" s="128">
        <f>AX52*AL52*12</f>
        <v>253.44</v>
      </c>
      <c r="AZ52" s="132">
        <f t="shared" ref="AZ52:AZ53" si="32">IF(AR52=0,0,((AX52-AR52)/AR52))</f>
        <v>-0.25581395348837216</v>
      </c>
      <c r="BA52" s="46">
        <v>0</v>
      </c>
      <c r="BB52" s="46"/>
      <c r="BC52" s="46"/>
      <c r="BD52" s="27"/>
    </row>
    <row r="53" spans="1:56">
      <c r="A53" s="56">
        <f>+A52+1</f>
        <v>24</v>
      </c>
      <c r="C53" s="3" t="s">
        <v>17</v>
      </c>
      <c r="D53" s="52"/>
      <c r="E53" s="48">
        <v>6</v>
      </c>
      <c r="F53" s="48">
        <v>0</v>
      </c>
      <c r="G53" s="48"/>
      <c r="H53" s="48"/>
      <c r="I53" s="48"/>
      <c r="J53" s="48"/>
      <c r="K53" s="48"/>
      <c r="L53" s="48"/>
      <c r="M53" s="48"/>
      <c r="N53" s="48"/>
      <c r="O53" s="49">
        <f t="shared" si="10"/>
        <v>6</v>
      </c>
      <c r="P53" s="49">
        <v>60</v>
      </c>
      <c r="R53" s="6"/>
      <c r="T53" s="56">
        <f>+T52+1</f>
        <v>24</v>
      </c>
      <c r="V53" s="3" t="s">
        <v>17</v>
      </c>
      <c r="W53" s="2">
        <v>116</v>
      </c>
      <c r="X53" s="6">
        <f t="shared" si="19"/>
        <v>6</v>
      </c>
      <c r="Y53" s="6">
        <f>(X53)*('WP1 - Cost of Service (Rate 08)'!$C$25)</f>
        <v>0.56747566106992819</v>
      </c>
      <c r="Z53" s="10">
        <f>(('WP1 - Cost of Service (Rate 08)'!$C$26/'WP1 - Cost of Service (Rate 08)'!$C$27)*W53)/1000</f>
        <v>17.495357846344849</v>
      </c>
      <c r="AA53" s="10">
        <f>((('WP1 - Cost of Service (Rate 08)'!$C$28)/'WP1 - Cost of Service (Rate 08)'!$C$29)*('WP1 - Cost of Service (Rate 08)'!$C$31*W53))/1000</f>
        <v>22.521000353557611</v>
      </c>
      <c r="AB53" s="11">
        <f>+P53/3</f>
        <v>20</v>
      </c>
      <c r="AC53" s="11">
        <f t="shared" si="20"/>
        <v>2</v>
      </c>
      <c r="AD53" s="11">
        <f>SUM(Y53:AC53)</f>
        <v>62.583833860972391</v>
      </c>
      <c r="AE53" s="11">
        <f>(AD53)/12</f>
        <v>5.2153194884143659</v>
      </c>
      <c r="AF53" s="10"/>
      <c r="AG53" s="10"/>
      <c r="AI53" s="56">
        <f>+AI52+1</f>
        <v>24</v>
      </c>
      <c r="AK53" s="3" t="s">
        <v>17</v>
      </c>
      <c r="AL53" s="26">
        <v>3</v>
      </c>
      <c r="AM53" s="6">
        <f t="shared" si="21"/>
        <v>62.583833860972391</v>
      </c>
      <c r="AN53" s="12">
        <f t="shared" si="28"/>
        <v>5.22</v>
      </c>
      <c r="AO53" s="121">
        <f>AL53*AM53</f>
        <v>187.75150158291717</v>
      </c>
      <c r="AP53" s="6">
        <f t="shared" si="29"/>
        <v>2.79</v>
      </c>
      <c r="AQ53" s="27">
        <f t="shared" si="30"/>
        <v>100.44000000000001</v>
      </c>
      <c r="AR53" s="6">
        <v>5.66</v>
      </c>
      <c r="AS53" s="27">
        <f t="shared" si="31"/>
        <v>203.76</v>
      </c>
      <c r="AT53" s="46">
        <f>IF(AR53=0,0,((AP53-AR53)/AR53))</f>
        <v>-0.50706713780918733</v>
      </c>
      <c r="AU53" s="156">
        <f>IF(AND(AT53&gt;=0,AT53&lt;$AU$68),AP53,0)+IF(AT53&lt;0,AR53,0)+IF(AT53&gt;=$AU$68,AR53*(1+$AU$68),0)</f>
        <v>5.66</v>
      </c>
      <c r="AV53" s="27">
        <f>IF($AL53=0,0,$AU53*$AL53*12)</f>
        <v>203.76</v>
      </c>
      <c r="AW53" s="46">
        <f t="shared" si="26"/>
        <v>0</v>
      </c>
      <c r="AX53" s="136">
        <f>ROUND(AU53*($AQ$137/$AV$137),2)+$BA53</f>
        <v>4.21</v>
      </c>
      <c r="AY53" s="128">
        <f>AX53*AL53*12</f>
        <v>151.56</v>
      </c>
      <c r="AZ53" s="132">
        <f t="shared" si="32"/>
        <v>-0.25618374558303891</v>
      </c>
      <c r="BA53" s="46">
        <v>0</v>
      </c>
      <c r="BB53" s="46"/>
      <c r="BC53" s="46"/>
      <c r="BD53" s="27"/>
    </row>
    <row r="54" spans="1:56">
      <c r="A54" s="56" t="s">
        <v>95</v>
      </c>
      <c r="D54" s="48"/>
      <c r="E54" s="48"/>
      <c r="F54" s="48"/>
      <c r="G54" s="48"/>
      <c r="H54" s="48"/>
      <c r="I54" s="48"/>
      <c r="J54" s="48"/>
      <c r="K54" s="49"/>
      <c r="L54" s="49"/>
      <c r="M54" s="49"/>
      <c r="N54" s="49"/>
      <c r="O54" s="49" t="s">
        <v>95</v>
      </c>
      <c r="P54" s="49"/>
      <c r="R54" s="6"/>
      <c r="T54" s="56" t="s">
        <v>95</v>
      </c>
      <c r="X54" s="13"/>
      <c r="Y54" s="6"/>
      <c r="AA54" s="10" t="s">
        <v>95</v>
      </c>
      <c r="AB54" s="11" t="s">
        <v>95</v>
      </c>
      <c r="AC54" s="11"/>
      <c r="AD54" s="11"/>
      <c r="AE54" s="11"/>
      <c r="AI54" s="56" t="s">
        <v>95</v>
      </c>
      <c r="AN54" s="12"/>
      <c r="AO54" s="121"/>
      <c r="AP54" s="6"/>
      <c r="AQ54" s="27"/>
      <c r="AR54" s="6" t="s">
        <v>118</v>
      </c>
      <c r="AS54" s="27"/>
      <c r="AT54" s="46"/>
      <c r="AU54" s="156"/>
      <c r="AV54" s="49"/>
      <c r="AW54" s="46"/>
      <c r="AX54" s="136"/>
      <c r="AY54" s="128"/>
      <c r="AZ54" s="132"/>
      <c r="BA54" s="46"/>
      <c r="BB54" s="46"/>
      <c r="BC54" s="46"/>
      <c r="BD54" s="27"/>
    </row>
    <row r="55" spans="1:56">
      <c r="A55" s="56" t="s">
        <v>95</v>
      </c>
      <c r="B55" s="67"/>
      <c r="C55" s="3" t="s">
        <v>239</v>
      </c>
      <c r="D55" s="54"/>
      <c r="E55" s="48"/>
      <c r="F55" s="48"/>
      <c r="G55" s="48"/>
      <c r="H55" s="48"/>
      <c r="I55" s="48"/>
      <c r="J55" s="48"/>
      <c r="K55" s="49"/>
      <c r="L55" s="49"/>
      <c r="M55" s="49"/>
      <c r="N55" s="49"/>
      <c r="O55" s="49" t="s">
        <v>95</v>
      </c>
      <c r="P55" s="49"/>
      <c r="R55" s="6"/>
      <c r="T55" s="56" t="s">
        <v>95</v>
      </c>
      <c r="U55" s="67"/>
      <c r="V55" s="3" t="s">
        <v>239</v>
      </c>
      <c r="X55" s="13"/>
      <c r="Y55" s="6"/>
      <c r="AA55" s="10" t="s">
        <v>95</v>
      </c>
      <c r="AB55" s="11" t="s">
        <v>95</v>
      </c>
      <c r="AC55" s="11"/>
      <c r="AD55" s="11"/>
      <c r="AE55" s="11"/>
      <c r="AI55" s="56" t="s">
        <v>95</v>
      </c>
      <c r="AJ55" s="67"/>
      <c r="AK55" s="3" t="s">
        <v>239</v>
      </c>
      <c r="AN55" s="12"/>
      <c r="AO55" s="121"/>
      <c r="AP55" s="6"/>
      <c r="AQ55" s="27"/>
      <c r="AR55" s="6" t="s">
        <v>118</v>
      </c>
      <c r="AS55" s="27"/>
      <c r="AT55" s="46"/>
      <c r="AU55" s="156"/>
      <c r="AV55" s="49"/>
      <c r="AW55" s="46"/>
      <c r="AX55" s="136"/>
      <c r="AY55" s="128"/>
      <c r="AZ55" s="132"/>
      <c r="BA55" s="46"/>
      <c r="BB55" s="46"/>
      <c r="BC55" s="46"/>
      <c r="BD55" s="27"/>
    </row>
    <row r="56" spans="1:56">
      <c r="A56" s="56">
        <f>+A53+1</f>
        <v>25</v>
      </c>
      <c r="C56" s="3" t="s">
        <v>9</v>
      </c>
      <c r="D56" s="48">
        <v>115.05</v>
      </c>
      <c r="E56" s="48">
        <v>9.09</v>
      </c>
      <c r="F56" s="48">
        <v>35.96</v>
      </c>
      <c r="G56" s="48"/>
      <c r="H56" s="48"/>
      <c r="I56" s="48"/>
      <c r="J56" s="48"/>
      <c r="K56" s="49"/>
      <c r="L56" s="49"/>
      <c r="M56" s="49"/>
      <c r="N56" s="49"/>
      <c r="O56" s="49">
        <f t="shared" si="10"/>
        <v>160.1</v>
      </c>
      <c r="P56" s="49">
        <v>220.15</v>
      </c>
      <c r="R56" s="6"/>
      <c r="T56" s="56">
        <f>+T53+1</f>
        <v>25</v>
      </c>
      <c r="V56" s="3" t="s">
        <v>9</v>
      </c>
      <c r="W56" s="7">
        <v>193</v>
      </c>
      <c r="X56" s="6">
        <f>O56</f>
        <v>160.1</v>
      </c>
      <c r="Y56" s="6">
        <f>(X56)*('WP1 - Cost of Service (Rate 08)'!$C$25)</f>
        <v>15.142142222882583</v>
      </c>
      <c r="Z56" s="10">
        <f>(('WP1 - Cost of Service (Rate 08)'!$C$26/'WP1 - Cost of Service (Rate 08)'!$C$27)*W56)/1000</f>
        <v>29.108655727108239</v>
      </c>
      <c r="AA56" s="10">
        <f>((('WP1 - Cost of Service (Rate 08)'!$C$28)/'WP1 - Cost of Service (Rate 08)'!$C$29)*('WP1 - Cost of Service (Rate 08)'!$C$31*W56))/1000</f>
        <v>37.470285071005335</v>
      </c>
      <c r="AB56" s="11">
        <f>+P56/3</f>
        <v>73.38333333333334</v>
      </c>
      <c r="AC56" s="11">
        <f>E56/3</f>
        <v>3.03</v>
      </c>
      <c r="AD56" s="11">
        <f>SUM(Y56:AC56)</f>
        <v>158.13441635432949</v>
      </c>
      <c r="AE56" s="11">
        <f>(AD56)/12</f>
        <v>13.177868029527458</v>
      </c>
      <c r="AI56" s="56">
        <f>+AI53+1</f>
        <v>25</v>
      </c>
      <c r="AK56" s="3" t="s">
        <v>9</v>
      </c>
      <c r="AL56" s="26">
        <v>0</v>
      </c>
      <c r="AM56" s="6">
        <f>AD56</f>
        <v>158.13441635432949</v>
      </c>
      <c r="AN56" s="12">
        <f t="shared" ref="AN56:AN59" si="33">ROUND(AM56/12,2)</f>
        <v>13.18</v>
      </c>
      <c r="AO56" s="121">
        <f t="shared" ref="AO56:AO57" si="34">AL56*AM56</f>
        <v>0</v>
      </c>
      <c r="AP56" s="6">
        <f t="shared" ref="AP56:AP59" si="35">ROUND(AN56*($AO$138/$AO$137),2)</f>
        <v>7.03</v>
      </c>
      <c r="AQ56" s="27">
        <f t="shared" ref="AQ56:AQ59" si="36">IF($AL56=0,0,$AP56*$AL56*12)</f>
        <v>0</v>
      </c>
      <c r="AR56" s="6">
        <v>0</v>
      </c>
      <c r="AS56" s="27">
        <f t="shared" ref="AS56:AS59" si="37">IF($AL56=0,0,$AR56*$AL56*12)</f>
        <v>0</v>
      </c>
      <c r="AT56" s="46">
        <f>IF(AR56=0,0,((AP56-AR56)/AR56))</f>
        <v>0</v>
      </c>
      <c r="AU56" s="156">
        <f>IF(AND(AT56&gt;=0,AT56&lt;$AU$68),AP56,0)+IF(AT56&lt;0,AR56,0)+IF(AT56&gt;=$AU$68,AR56*(1+$AU$68),0)</f>
        <v>7.03</v>
      </c>
      <c r="AV56" s="27">
        <f t="shared" ref="AV56:AV59" si="38">IF($AL56=0,0,$AU56*$AL56*12)</f>
        <v>0</v>
      </c>
      <c r="AW56" s="46">
        <f t="shared" si="26"/>
        <v>0</v>
      </c>
      <c r="AX56" s="136">
        <f>ROUND(AU56*($AQ$137/$AV$137),2)+$BA56</f>
        <v>5.23</v>
      </c>
      <c r="AY56" s="128">
        <f>AX56*AL56*12</f>
        <v>0</v>
      </c>
      <c r="AZ56" s="132">
        <f t="shared" ref="AZ56:AZ59" si="39">IF(AR56=0,0,((AX56-AR56)/AR56))</f>
        <v>0</v>
      </c>
      <c r="BA56" s="46">
        <v>0</v>
      </c>
      <c r="BB56" s="46"/>
      <c r="BC56" s="46"/>
      <c r="BD56" s="27"/>
    </row>
    <row r="57" spans="1:56">
      <c r="A57" s="56">
        <f>+A56+1</f>
        <v>26</v>
      </c>
      <c r="C57" s="3" t="s">
        <v>10</v>
      </c>
      <c r="D57" s="48">
        <v>143.94</v>
      </c>
      <c r="E57" s="48">
        <v>9.09</v>
      </c>
      <c r="F57" s="48">
        <v>35.96</v>
      </c>
      <c r="G57" s="48"/>
      <c r="H57" s="48"/>
      <c r="I57" s="48"/>
      <c r="J57" s="48"/>
      <c r="K57" s="49"/>
      <c r="L57" s="49"/>
      <c r="M57" s="49"/>
      <c r="N57" s="49"/>
      <c r="O57" s="49">
        <f t="shared" si="10"/>
        <v>188.99</v>
      </c>
      <c r="P57" s="49">
        <v>220.15</v>
      </c>
      <c r="R57" s="6"/>
      <c r="T57" s="56">
        <f>+T56+1</f>
        <v>26</v>
      </c>
      <c r="V57" s="3" t="s">
        <v>10</v>
      </c>
      <c r="W57" s="7">
        <v>313</v>
      </c>
      <c r="X57" s="6">
        <f>O57</f>
        <v>188.99</v>
      </c>
      <c r="Y57" s="6">
        <f>(X57)*('WP1 - Cost of Service (Rate 08)'!$C$25)</f>
        <v>17.874537530934287</v>
      </c>
      <c r="Z57" s="10">
        <f>(('WP1 - Cost of Service (Rate 08)'!$C$26/'WP1 - Cost of Service (Rate 08)'!$C$27)*W57)/1000</f>
        <v>47.207301775051185</v>
      </c>
      <c r="AA57" s="10">
        <f>((('WP1 - Cost of Service (Rate 08)'!$C$28)/'WP1 - Cost of Service (Rate 08)'!$C$29)*('WP1 - Cost of Service (Rate 08)'!$C$31*W57))/1000</f>
        <v>60.767871643651148</v>
      </c>
      <c r="AB57" s="11">
        <f>+P57/3</f>
        <v>73.38333333333334</v>
      </c>
      <c r="AC57" s="11">
        <f>E57/3</f>
        <v>3.03</v>
      </c>
      <c r="AD57" s="11">
        <f>SUM(Y57:AC57)</f>
        <v>202.26304428296996</v>
      </c>
      <c r="AE57" s="11">
        <f t="shared" si="11"/>
        <v>16.855253690247498</v>
      </c>
      <c r="AI57" s="56">
        <f>+AI56+1</f>
        <v>26</v>
      </c>
      <c r="AK57" s="3" t="s">
        <v>10</v>
      </c>
      <c r="AL57" s="26">
        <v>0</v>
      </c>
      <c r="AM57" s="6">
        <f>AD57</f>
        <v>202.26304428296996</v>
      </c>
      <c r="AN57" s="12">
        <f t="shared" si="33"/>
        <v>16.86</v>
      </c>
      <c r="AO57" s="121">
        <f t="shared" si="34"/>
        <v>0</v>
      </c>
      <c r="AP57" s="6">
        <f t="shared" si="35"/>
        <v>9</v>
      </c>
      <c r="AQ57" s="27">
        <f t="shared" si="36"/>
        <v>0</v>
      </c>
      <c r="AR57" s="6">
        <v>0</v>
      </c>
      <c r="AS57" s="27">
        <f t="shared" si="37"/>
        <v>0</v>
      </c>
      <c r="AT57" s="46">
        <f>IF(AR57=0,0,((AP57-AR57)/AR57))</f>
        <v>0</v>
      </c>
      <c r="AU57" s="156">
        <f>IF(AND(AT57&gt;=0,AT57&lt;$AU$68),AP57,0)+IF(AT57&lt;0,AR57,0)+IF(AT57&gt;=$AU$68,AR57*(1+$AU$68),0)</f>
        <v>9</v>
      </c>
      <c r="AV57" s="27">
        <f t="shared" si="38"/>
        <v>0</v>
      </c>
      <c r="AW57" s="46">
        <f t="shared" si="26"/>
        <v>0</v>
      </c>
      <c r="AX57" s="136">
        <f>ROUND(AU57*($AQ$137/$AV$137),2)+$BA57</f>
        <v>6.7</v>
      </c>
      <c r="AY57" s="128">
        <f>AX57*AL57*12</f>
        <v>0</v>
      </c>
      <c r="AZ57" s="132">
        <f t="shared" si="39"/>
        <v>0</v>
      </c>
      <c r="BA57" s="46">
        <v>0</v>
      </c>
      <c r="BB57" s="46"/>
      <c r="BC57" s="46"/>
      <c r="BD57" s="27"/>
    </row>
    <row r="58" spans="1:56">
      <c r="A58" s="56">
        <f>+A57+1</f>
        <v>27</v>
      </c>
      <c r="C58" s="3" t="s">
        <v>11</v>
      </c>
      <c r="D58" s="48">
        <v>143.94</v>
      </c>
      <c r="E58" s="48">
        <v>9.09</v>
      </c>
      <c r="F58" s="48">
        <v>35.96</v>
      </c>
      <c r="G58" s="48"/>
      <c r="H58" s="48"/>
      <c r="I58" s="48">
        <v>642.89</v>
      </c>
      <c r="J58" s="48"/>
      <c r="K58" s="48">
        <v>1300</v>
      </c>
      <c r="L58" s="48">
        <v>564.41</v>
      </c>
      <c r="M58" s="49"/>
      <c r="N58" s="49"/>
      <c r="O58" s="49">
        <f t="shared" si="10"/>
        <v>2696.29</v>
      </c>
      <c r="P58" s="49">
        <v>220.15</v>
      </c>
      <c r="R58" s="6"/>
      <c r="T58" s="56">
        <f>+T57+1</f>
        <v>27</v>
      </c>
      <c r="V58" s="3" t="s">
        <v>11</v>
      </c>
      <c r="W58" s="7">
        <v>313</v>
      </c>
      <c r="X58" s="6">
        <f>O58</f>
        <v>2696.29</v>
      </c>
      <c r="Y58" s="6">
        <f>(X58)*('WP1 - Cost of Service (Rate 08)'!$C$25)</f>
        <v>255.01315836437277</v>
      </c>
      <c r="Z58" s="10">
        <f>(('WP1 - Cost of Service (Rate 08)'!$C$26/'WP1 - Cost of Service (Rate 08)'!$C$27)*W58)/1000</f>
        <v>47.207301775051185</v>
      </c>
      <c r="AA58" s="10">
        <f>((('WP1 - Cost of Service (Rate 08)'!$C$28)/'WP1 - Cost of Service (Rate 08)'!$C$29)*('WP1 - Cost of Service (Rate 08)'!$C$31*W58))/1000</f>
        <v>60.767871643651148</v>
      </c>
      <c r="AB58" s="11">
        <f>+P58/3</f>
        <v>73.38333333333334</v>
      </c>
      <c r="AC58" s="11">
        <f>E58/3</f>
        <v>3.03</v>
      </c>
      <c r="AD58" s="11">
        <f>SUM(Y58:AC58)</f>
        <v>439.40166511640837</v>
      </c>
      <c r="AE58" s="11">
        <f>(AD58)/12</f>
        <v>36.616805426367364</v>
      </c>
      <c r="AI58" s="56">
        <f>+AI57+1</f>
        <v>27</v>
      </c>
      <c r="AK58" s="3" t="s">
        <v>11</v>
      </c>
      <c r="AL58" s="26">
        <v>384</v>
      </c>
      <c r="AM58" s="6">
        <f>AD58</f>
        <v>439.40166511640837</v>
      </c>
      <c r="AN58" s="12">
        <f t="shared" si="33"/>
        <v>36.619999999999997</v>
      </c>
      <c r="AO58" s="121">
        <f>AL58*AM58</f>
        <v>168730.23940470081</v>
      </c>
      <c r="AP58" s="6">
        <f t="shared" si="35"/>
        <v>19.54</v>
      </c>
      <c r="AQ58" s="27">
        <f t="shared" si="36"/>
        <v>90040.319999999992</v>
      </c>
      <c r="AR58" s="6">
        <v>12.07</v>
      </c>
      <c r="AS58" s="27">
        <f t="shared" si="37"/>
        <v>55618.559999999998</v>
      </c>
      <c r="AT58" s="46">
        <f>IF(AR58=0,0,((AP58-AR58)/AR58))</f>
        <v>0.61888980944490457</v>
      </c>
      <c r="AU58" s="156">
        <f>IF(AND(AT58&gt;=0,AT58&lt;$AU$68),AP58,0)+IF(AT58&lt;0,AR58,0)+IF(AT58&gt;=$AU$68,AR58*(1+$AU$68),0)</f>
        <v>19.54</v>
      </c>
      <c r="AV58" s="27">
        <f t="shared" si="38"/>
        <v>90040.319999999992</v>
      </c>
      <c r="AW58" s="46">
        <f t="shared" si="26"/>
        <v>0.61888980944490457</v>
      </c>
      <c r="AX58" s="136">
        <f>ROUND(AU58*($AQ$137/$AV$137),2)+$BA58</f>
        <v>14.55</v>
      </c>
      <c r="AY58" s="128">
        <f>AX58*AL58*12</f>
        <v>67046.400000000009</v>
      </c>
      <c r="AZ58" s="132">
        <f t="shared" si="39"/>
        <v>0.20546810273405139</v>
      </c>
      <c r="BA58" s="46">
        <v>0</v>
      </c>
      <c r="BB58" s="46"/>
      <c r="BC58" s="46"/>
      <c r="BD58" s="27"/>
    </row>
    <row r="59" spans="1:56">
      <c r="A59" s="56">
        <f>+A58+1</f>
        <v>28</v>
      </c>
      <c r="C59" s="3" t="s">
        <v>12</v>
      </c>
      <c r="D59" s="48">
        <v>180.42</v>
      </c>
      <c r="E59" s="48">
        <v>9.09</v>
      </c>
      <c r="F59" s="48">
        <v>35.96</v>
      </c>
      <c r="G59" s="48"/>
      <c r="H59" s="48"/>
      <c r="I59" s="48">
        <v>642.89</v>
      </c>
      <c r="J59" s="48"/>
      <c r="K59" s="48">
        <v>1150</v>
      </c>
      <c r="L59" s="48">
        <v>564.41</v>
      </c>
      <c r="M59" s="49"/>
      <c r="N59" s="49"/>
      <c r="O59" s="49">
        <f t="shared" si="10"/>
        <v>2582.77</v>
      </c>
      <c r="P59" s="49">
        <v>220.15</v>
      </c>
      <c r="R59" s="6"/>
      <c r="T59" s="56">
        <f>+T58+1</f>
        <v>28</v>
      </c>
      <c r="V59" s="3" t="s">
        <v>12</v>
      </c>
      <c r="W59" s="7">
        <v>485</v>
      </c>
      <c r="X59" s="6">
        <f>O59</f>
        <v>2582.77</v>
      </c>
      <c r="Y59" s="6">
        <f>(X59)*('WP1 - Cost of Service (Rate 08)'!$C$25)</f>
        <v>244.27651885692973</v>
      </c>
      <c r="Z59" s="10">
        <f>(('WP1 - Cost of Service (Rate 08)'!$C$26/'WP1 - Cost of Service (Rate 08)'!$C$27)*W59)/1000</f>
        <v>73.148694443769401</v>
      </c>
      <c r="AA59" s="10">
        <f>((('WP1 - Cost of Service (Rate 08)'!$C$28)/'WP1 - Cost of Service (Rate 08)'!$C$29)*('WP1 - Cost of Service (Rate 08)'!$C$31*W59))/1000</f>
        <v>94.161079064443456</v>
      </c>
      <c r="AB59" s="11">
        <f>+P59/3</f>
        <v>73.38333333333334</v>
      </c>
      <c r="AC59" s="11">
        <f>E59/3</f>
        <v>3.03</v>
      </c>
      <c r="AD59" s="11">
        <f>SUM(Y59:AC59)</f>
        <v>487.99962569847588</v>
      </c>
      <c r="AE59" s="11">
        <f t="shared" si="11"/>
        <v>40.66663547487299</v>
      </c>
      <c r="AI59" s="56">
        <f>+AI58+1</f>
        <v>28</v>
      </c>
      <c r="AK59" s="3" t="s">
        <v>12</v>
      </c>
      <c r="AL59" s="26">
        <v>636</v>
      </c>
      <c r="AM59" s="6">
        <f>AD59</f>
        <v>487.99962569847588</v>
      </c>
      <c r="AN59" s="12">
        <f t="shared" si="33"/>
        <v>40.67</v>
      </c>
      <c r="AO59" s="121">
        <f>AL59*AM59</f>
        <v>310367.76194423065</v>
      </c>
      <c r="AP59" s="6">
        <f t="shared" si="35"/>
        <v>21.7</v>
      </c>
      <c r="AQ59" s="27">
        <f t="shared" si="36"/>
        <v>165614.39999999999</v>
      </c>
      <c r="AR59" s="6">
        <v>17.37</v>
      </c>
      <c r="AS59" s="27">
        <f t="shared" si="37"/>
        <v>132567.84000000003</v>
      </c>
      <c r="AT59" s="46">
        <f>IF(AR59=0,0,((AP59-AR59)/AR59))</f>
        <v>0.24928036845135279</v>
      </c>
      <c r="AU59" s="156">
        <f>IF(AND(AT59&gt;=0,AT59&lt;$AU$68),AP59,0)+IF(AT59&lt;0,AR59,0)+IF(AT59&gt;=$AU$68,AR59*(1+$AU$68),0)</f>
        <v>21.7</v>
      </c>
      <c r="AV59" s="27">
        <f t="shared" si="38"/>
        <v>165614.39999999999</v>
      </c>
      <c r="AW59" s="46">
        <f t="shared" si="26"/>
        <v>0.24928036845135279</v>
      </c>
      <c r="AX59" s="136">
        <f>ROUND(AU59*($AQ$137/$AV$137),2)+$BA59</f>
        <v>16.149999999999999</v>
      </c>
      <c r="AY59" s="128">
        <f>AX59*AL59*12</f>
        <v>123256.79999999999</v>
      </c>
      <c r="AZ59" s="132">
        <f t="shared" si="39"/>
        <v>-7.0236039147956383E-2</v>
      </c>
      <c r="BA59" s="46">
        <v>0</v>
      </c>
      <c r="BB59" s="46"/>
      <c r="BC59" s="46"/>
      <c r="BD59" s="27"/>
    </row>
    <row r="60" spans="1:56">
      <c r="A60" s="56" t="s">
        <v>95</v>
      </c>
      <c r="C60" s="2"/>
      <c r="D60" s="48"/>
      <c r="E60" s="48"/>
      <c r="F60" s="48"/>
      <c r="G60" s="48"/>
      <c r="H60" s="48"/>
      <c r="I60" s="48"/>
      <c r="J60" s="48"/>
      <c r="K60" s="49"/>
      <c r="L60" s="49"/>
      <c r="M60" s="49"/>
      <c r="N60" s="49"/>
      <c r="O60" s="49" t="s">
        <v>95</v>
      </c>
      <c r="P60" s="49" t="s">
        <v>95</v>
      </c>
      <c r="R60" s="6"/>
      <c r="T60" s="56" t="s">
        <v>95</v>
      </c>
      <c r="V60" s="2"/>
      <c r="X60" s="13"/>
      <c r="Y60" s="6"/>
      <c r="AB60" s="11" t="s">
        <v>95</v>
      </c>
      <c r="AC60" s="11"/>
      <c r="AD60" s="11"/>
      <c r="AE60" s="11"/>
      <c r="AI60" s="56" t="s">
        <v>95</v>
      </c>
      <c r="AK60" s="2"/>
      <c r="AN60" s="12"/>
      <c r="AO60" s="121"/>
      <c r="AP60" s="6"/>
      <c r="AQ60" s="27"/>
      <c r="AR60" s="6" t="s">
        <v>118</v>
      </c>
      <c r="AS60" s="27"/>
      <c r="AT60" s="46"/>
      <c r="AU60" s="46"/>
      <c r="AV60" s="49"/>
      <c r="AW60" s="6"/>
      <c r="AX60" s="136"/>
      <c r="AY60" s="128"/>
      <c r="AZ60" s="132"/>
      <c r="BA60" s="46"/>
      <c r="BB60" s="6"/>
      <c r="BC60" s="6"/>
      <c r="BD60" s="27"/>
    </row>
    <row r="61" spans="1:56">
      <c r="A61" s="56" t="s">
        <v>95</v>
      </c>
      <c r="C61" s="3" t="s">
        <v>18</v>
      </c>
      <c r="D61" s="52"/>
      <c r="E61" s="48"/>
      <c r="F61" s="48"/>
      <c r="G61" s="48"/>
      <c r="H61" s="48"/>
      <c r="I61" s="48"/>
      <c r="J61" s="48"/>
      <c r="K61" s="48"/>
      <c r="L61" s="48"/>
      <c r="M61" s="48"/>
      <c r="N61" s="48"/>
      <c r="O61" s="49" t="s">
        <v>95</v>
      </c>
      <c r="P61" s="48"/>
      <c r="T61" s="56" t="s">
        <v>95</v>
      </c>
      <c r="V61" s="3" t="s">
        <v>18</v>
      </c>
      <c r="W61" s="2"/>
      <c r="X61" s="13"/>
      <c r="Y61" s="6"/>
      <c r="AA61" s="15" t="s">
        <v>118</v>
      </c>
      <c r="AB61" s="11" t="s">
        <v>95</v>
      </c>
      <c r="AC61" s="11"/>
      <c r="AD61" s="11"/>
      <c r="AE61" s="11"/>
      <c r="AI61" s="56" t="s">
        <v>95</v>
      </c>
      <c r="AK61" s="3" t="s">
        <v>18</v>
      </c>
      <c r="AL61" s="2"/>
      <c r="AM61" s="13"/>
      <c r="AN61" s="12"/>
      <c r="AO61" s="121"/>
      <c r="AP61" s="6"/>
      <c r="AQ61" s="27"/>
      <c r="AR61" s="6" t="s">
        <v>118</v>
      </c>
      <c r="AS61" s="27"/>
      <c r="AT61" s="46"/>
      <c r="AU61" s="46"/>
      <c r="AV61" s="49"/>
      <c r="AW61" s="6"/>
      <c r="AX61" s="136"/>
      <c r="AY61" s="128"/>
      <c r="AZ61" s="132"/>
      <c r="BA61" s="46"/>
      <c r="BB61" s="6"/>
      <c r="BC61" s="6"/>
      <c r="BD61" s="27"/>
    </row>
    <row r="62" spans="1:56">
      <c r="A62" s="56">
        <f>+A59+1</f>
        <v>29</v>
      </c>
      <c r="B62" s="8"/>
      <c r="C62" s="3" t="s">
        <v>19</v>
      </c>
      <c r="D62" s="51">
        <v>110.87</v>
      </c>
      <c r="E62" s="49">
        <v>9.09</v>
      </c>
      <c r="F62" s="48">
        <v>35.96</v>
      </c>
      <c r="G62" s="49">
        <v>41.58</v>
      </c>
      <c r="H62" s="49">
        <v>46.81</v>
      </c>
      <c r="I62" s="49"/>
      <c r="J62" s="49"/>
      <c r="K62" s="49"/>
      <c r="L62" s="48"/>
      <c r="M62" s="48"/>
      <c r="N62" s="49"/>
      <c r="O62" s="49">
        <f t="shared" si="10"/>
        <v>244.31</v>
      </c>
      <c r="P62" s="49">
        <v>93.36</v>
      </c>
      <c r="R62" s="6"/>
      <c r="T62" s="56">
        <f>+T59+1</f>
        <v>29</v>
      </c>
      <c r="U62" s="8"/>
      <c r="V62" s="3" t="s">
        <v>19</v>
      </c>
      <c r="W62" s="16">
        <v>124</v>
      </c>
      <c r="X62" s="6">
        <f>O62</f>
        <v>244.31</v>
      </c>
      <c r="Y62" s="6">
        <f>(X62)*('WP1 - Cost of Service (Rate 08)'!$C$25)</f>
        <v>23.106663125999024</v>
      </c>
      <c r="Z62" s="10">
        <f>(('WP1 - Cost of Service (Rate 08)'!$C$26/'WP1 - Cost of Service (Rate 08)'!$C$27)*W62)/1000</f>
        <v>18.701934249541047</v>
      </c>
      <c r="AA62" s="10">
        <f>((('WP1 - Cost of Service (Rate 08)'!$C$28)/'WP1 - Cost of Service (Rate 08)'!$C$29)*('WP1 - Cost of Service (Rate 08)'!$C$31*W62))/1000</f>
        <v>24.074172791734</v>
      </c>
      <c r="AB62" s="11">
        <f>+P62/3</f>
        <v>31.12</v>
      </c>
      <c r="AC62" s="11">
        <f t="shared" ref="AC62:AC64" si="40">E62/3</f>
        <v>3.03</v>
      </c>
      <c r="AD62" s="11">
        <f>SUM(Y62:AC62)</f>
        <v>100.03277016727408</v>
      </c>
      <c r="AE62" s="11">
        <f t="shared" si="11"/>
        <v>8.3360641806061739</v>
      </c>
      <c r="AF62" s="10"/>
      <c r="AG62" s="10"/>
      <c r="AI62" s="56">
        <f>+AI59+1</f>
        <v>29</v>
      </c>
      <c r="AJ62" s="8"/>
      <c r="AK62" s="3" t="s">
        <v>19</v>
      </c>
      <c r="AL62" s="26">
        <v>4844</v>
      </c>
      <c r="AM62" s="6">
        <f t="shared" ref="AM62:AM64" si="41">AD62</f>
        <v>100.03277016727408</v>
      </c>
      <c r="AN62" s="12">
        <f t="shared" ref="AN62:AN64" si="42">ROUND(AM62/12,2)</f>
        <v>8.34</v>
      </c>
      <c r="AO62" s="121">
        <f>AL62*AM62</f>
        <v>484558.73869027564</v>
      </c>
      <c r="AP62" s="6">
        <f t="shared" ref="AP62:AP64" si="43">ROUND(AN62*($AO$138/$AO$137),2)</f>
        <v>4.45</v>
      </c>
      <c r="AQ62" s="27">
        <f t="shared" ref="AQ62:AQ64" si="44">IF($AL62=0,0,$AP62*$AL62*12)</f>
        <v>258669.59999999998</v>
      </c>
      <c r="AR62" s="6">
        <v>5.83</v>
      </c>
      <c r="AS62" s="27">
        <f t="shared" ref="AS62:AS64" si="45">IF($AL62=0,0,$AR62*$AL62*12)</f>
        <v>338886.24</v>
      </c>
      <c r="AT62" s="46">
        <f>IF(AR62=0,0,((AP62-AR62)/AR62))</f>
        <v>-0.23670668953687821</v>
      </c>
      <c r="AU62" s="156">
        <f>IF(AND(AT62&gt;=0,AT62&lt;$AU$68),AP62,0)+IF(AT62&lt;0,AR62,0)+IF(AT62&gt;=$AU$68,AR62*(1+$AU$68),0)</f>
        <v>5.83</v>
      </c>
      <c r="AV62" s="27">
        <f t="shared" ref="AV62:AV64" si="46">IF($AL62=0,0,$AU62*$AL62*12)</f>
        <v>338886.24</v>
      </c>
      <c r="AW62" s="46">
        <f t="shared" ref="AW62:AW64" si="47">IF(AR62=0,0,((AU62-AR62)/AR62))</f>
        <v>0</v>
      </c>
      <c r="AX62" s="136">
        <f>ROUND(AU62*($AQ$137/$AV$137),2)+$BA62</f>
        <v>4.34</v>
      </c>
      <c r="AY62" s="128">
        <f>AX62*AL62*12</f>
        <v>252275.52</v>
      </c>
      <c r="AZ62" s="132">
        <f t="shared" ref="AZ62:AZ64" si="48">IF(AR62=0,0,((AX62-AR62)/AR62))</f>
        <v>-0.25557461406518012</v>
      </c>
      <c r="BA62" s="46">
        <v>0</v>
      </c>
      <c r="BB62" s="46"/>
      <c r="BC62" s="46"/>
      <c r="BD62" s="27"/>
    </row>
    <row r="63" spans="1:56">
      <c r="A63" s="56">
        <f>+A62+1</f>
        <v>30</v>
      </c>
      <c r="C63" s="3" t="s">
        <v>20</v>
      </c>
      <c r="D63" s="52">
        <v>115.05</v>
      </c>
      <c r="E63" s="49">
        <v>9.09</v>
      </c>
      <c r="F63" s="48">
        <v>35.96</v>
      </c>
      <c r="G63" s="48">
        <v>41.58</v>
      </c>
      <c r="H63" s="48">
        <v>46.81</v>
      </c>
      <c r="N63" s="48"/>
      <c r="O63" s="49">
        <f t="shared" si="10"/>
        <v>248.49</v>
      </c>
      <c r="P63" s="49">
        <v>93.36</v>
      </c>
      <c r="R63" s="6"/>
      <c r="T63" s="56">
        <f>+T62+1</f>
        <v>30</v>
      </c>
      <c r="V63" s="3" t="s">
        <v>20</v>
      </c>
      <c r="W63" s="2">
        <v>193</v>
      </c>
      <c r="X63" s="6">
        <f>O63</f>
        <v>248.49</v>
      </c>
      <c r="Y63" s="6">
        <f>(X63)*('WP1 - Cost of Service (Rate 08)'!$C$25)</f>
        <v>23.502004503211076</v>
      </c>
      <c r="Z63" s="10">
        <f>(('WP1 - Cost of Service (Rate 08)'!$C$26/'WP1 - Cost of Service (Rate 08)'!$C$27)*W63)/1000</f>
        <v>29.108655727108239</v>
      </c>
      <c r="AA63" s="10">
        <f>((('WP1 - Cost of Service (Rate 08)'!$C$28)/'WP1 - Cost of Service (Rate 08)'!$C$29)*('WP1 - Cost of Service (Rate 08)'!$C$31*W63))/1000</f>
        <v>37.470285071005335</v>
      </c>
      <c r="AB63" s="11">
        <f>+P63/3</f>
        <v>31.12</v>
      </c>
      <c r="AC63" s="11">
        <f t="shared" si="40"/>
        <v>3.03</v>
      </c>
      <c r="AD63" s="11">
        <f>SUM(Y63:AC63)</f>
        <v>124.23094530132465</v>
      </c>
      <c r="AE63" s="11">
        <f t="shared" si="11"/>
        <v>10.352578775110388</v>
      </c>
      <c r="AF63" s="10"/>
      <c r="AG63" s="10"/>
      <c r="AI63" s="56">
        <f>+AI62+1</f>
        <v>30</v>
      </c>
      <c r="AK63" s="3" t="s">
        <v>20</v>
      </c>
      <c r="AL63" s="26">
        <v>0</v>
      </c>
      <c r="AM63" s="6">
        <f t="shared" si="41"/>
        <v>124.23094530132465</v>
      </c>
      <c r="AN63" s="12">
        <f t="shared" si="42"/>
        <v>10.35</v>
      </c>
      <c r="AO63" s="121">
        <f>AL63*AM63</f>
        <v>0</v>
      </c>
      <c r="AP63" s="6">
        <f t="shared" si="43"/>
        <v>5.52</v>
      </c>
      <c r="AQ63" s="27">
        <f t="shared" si="44"/>
        <v>0</v>
      </c>
      <c r="AR63" s="6">
        <v>7.31</v>
      </c>
      <c r="AS63" s="27">
        <f t="shared" si="45"/>
        <v>0</v>
      </c>
      <c r="AT63" s="46">
        <f>IF(AR63=0,0,((AP63-AR63)/AR63))</f>
        <v>-0.24487004103967169</v>
      </c>
      <c r="AU63" s="156">
        <f>IF(AND(AT63&gt;=0,AT63&lt;$AU$68),AP63,0)+IF(AT63&lt;0,AR63,0)+IF(AT63&gt;=$AU$68,AR63*(1+$AU$68),0)</f>
        <v>7.31</v>
      </c>
      <c r="AV63" s="27">
        <f t="shared" si="46"/>
        <v>0</v>
      </c>
      <c r="AW63" s="46">
        <f t="shared" si="47"/>
        <v>0</v>
      </c>
      <c r="AX63" s="136">
        <f>ROUND(AU63*($AQ$137/$AV$137),2)+$BA63</f>
        <v>5.44</v>
      </c>
      <c r="AY63" s="128">
        <f>AX63*AL63*12</f>
        <v>0</v>
      </c>
      <c r="AZ63" s="132">
        <f t="shared" si="48"/>
        <v>-0.25581395348837199</v>
      </c>
      <c r="BA63" s="46">
        <v>0</v>
      </c>
      <c r="BB63" s="46"/>
      <c r="BC63" s="46"/>
      <c r="BD63" s="27"/>
    </row>
    <row r="64" spans="1:56">
      <c r="A64" s="56">
        <f>+A63+1</f>
        <v>31</v>
      </c>
      <c r="B64" s="8"/>
      <c r="C64" s="3" t="s">
        <v>21</v>
      </c>
      <c r="D64" s="52">
        <v>143.94</v>
      </c>
      <c r="E64" s="49">
        <v>9.09</v>
      </c>
      <c r="F64" s="48">
        <v>35.96</v>
      </c>
      <c r="G64" s="48">
        <v>41.58</v>
      </c>
      <c r="H64" s="48">
        <v>46.81</v>
      </c>
      <c r="N64" s="48"/>
      <c r="O64" s="49">
        <f t="shared" si="10"/>
        <v>277.38</v>
      </c>
      <c r="P64" s="49">
        <v>93.36</v>
      </c>
      <c r="R64" s="6"/>
      <c r="T64" s="56">
        <f>+T63+1</f>
        <v>31</v>
      </c>
      <c r="U64" s="8"/>
      <c r="V64" s="3" t="s">
        <v>21</v>
      </c>
      <c r="W64" s="3">
        <v>313</v>
      </c>
      <c r="X64" s="6">
        <f>O64</f>
        <v>277.38</v>
      </c>
      <c r="Y64" s="6">
        <f>(X64)*('WP1 - Cost of Service (Rate 08)'!$C$25)</f>
        <v>26.234399811262779</v>
      </c>
      <c r="Z64" s="10">
        <f>(('WP1 - Cost of Service (Rate 08)'!$C$26/'WP1 - Cost of Service (Rate 08)'!$C$27)*W64)/1000</f>
        <v>47.207301775051185</v>
      </c>
      <c r="AA64" s="10">
        <f>((('WP1 - Cost of Service (Rate 08)'!$C$28)/'WP1 - Cost of Service (Rate 08)'!$C$29)*('WP1 - Cost of Service (Rate 08)'!$C$31*W64))/1000</f>
        <v>60.767871643651148</v>
      </c>
      <c r="AB64" s="11">
        <f>+P64/3</f>
        <v>31.12</v>
      </c>
      <c r="AC64" s="11">
        <f t="shared" si="40"/>
        <v>3.03</v>
      </c>
      <c r="AD64" s="11">
        <f>SUM(Y64:AC64)</f>
        <v>168.35957322996512</v>
      </c>
      <c r="AE64" s="11">
        <f t="shared" si="11"/>
        <v>14.029964435830427</v>
      </c>
      <c r="AF64" s="10"/>
      <c r="AG64" s="10"/>
      <c r="AI64" s="56">
        <f>+AI63+1</f>
        <v>31</v>
      </c>
      <c r="AJ64" s="8"/>
      <c r="AK64" s="3" t="s">
        <v>21</v>
      </c>
      <c r="AL64" s="26">
        <v>1897</v>
      </c>
      <c r="AM64" s="6">
        <f t="shared" si="41"/>
        <v>168.35957322996512</v>
      </c>
      <c r="AN64" s="12">
        <f t="shared" si="42"/>
        <v>14.03</v>
      </c>
      <c r="AO64" s="121">
        <f>AL64*AM64</f>
        <v>319378.11041724385</v>
      </c>
      <c r="AP64" s="6">
        <f t="shared" si="43"/>
        <v>7.49</v>
      </c>
      <c r="AQ64" s="27">
        <f t="shared" si="44"/>
        <v>170502.36000000002</v>
      </c>
      <c r="AR64" s="6">
        <v>11.21</v>
      </c>
      <c r="AS64" s="27">
        <f t="shared" si="45"/>
        <v>255184.44000000003</v>
      </c>
      <c r="AT64" s="46">
        <f>IF(AR64=0,0,((AP64-AR64)/AR64))</f>
        <v>-0.33184656556645853</v>
      </c>
      <c r="AU64" s="156">
        <f>IF(AND(AT64&gt;=0,AT64&lt;$AU$68),AP64,0)+IF(AT64&lt;0,AR64,0)+IF(AT64&gt;=$AU$68,AR64*(1+$AU$68),0)</f>
        <v>11.21</v>
      </c>
      <c r="AV64" s="27">
        <f t="shared" si="46"/>
        <v>255184.44000000003</v>
      </c>
      <c r="AW64" s="46">
        <f t="shared" si="47"/>
        <v>0</v>
      </c>
      <c r="AX64" s="136">
        <f>ROUND(AU64*($AQ$137/$AV$137),2)+$BA64</f>
        <v>8.34</v>
      </c>
      <c r="AY64" s="128">
        <f>AX64*AL64*12</f>
        <v>189851.76</v>
      </c>
      <c r="AZ64" s="132">
        <f t="shared" si="48"/>
        <v>-0.25602140945584306</v>
      </c>
      <c r="BA64" s="46">
        <v>0</v>
      </c>
      <c r="BB64" s="46"/>
      <c r="BC64" s="46"/>
      <c r="BD64" s="27"/>
    </row>
    <row r="65" spans="1:56">
      <c r="A65" s="56" t="s">
        <v>95</v>
      </c>
      <c r="E65" s="13"/>
      <c r="Q65" s="12"/>
      <c r="R65" s="8"/>
      <c r="T65" s="56" t="s">
        <v>95</v>
      </c>
      <c r="X65" s="13"/>
      <c r="Y65" s="6"/>
      <c r="Z65" s="17"/>
      <c r="AA65" s="10"/>
      <c r="AB65" s="11" t="s">
        <v>95</v>
      </c>
      <c r="AC65" s="11"/>
      <c r="AD65" s="11"/>
      <c r="AE65" s="11"/>
      <c r="AF65" s="17"/>
      <c r="AG65" s="17"/>
      <c r="AI65" s="56" t="s">
        <v>95</v>
      </c>
      <c r="AN65" s="12"/>
      <c r="AO65" s="121"/>
      <c r="AP65" s="6"/>
      <c r="AQ65" s="27"/>
      <c r="AR65" s="18" t="s">
        <v>118</v>
      </c>
      <c r="AS65" s="27"/>
      <c r="AT65" s="46"/>
      <c r="AU65" s="46"/>
      <c r="AV65" s="49"/>
      <c r="AW65" s="6"/>
      <c r="AX65" s="136"/>
      <c r="AY65" s="128"/>
      <c r="AZ65" s="6"/>
      <c r="BA65" s="6"/>
      <c r="BB65" s="6"/>
      <c r="BC65" s="6"/>
      <c r="BD65" s="27"/>
    </row>
    <row r="66" spans="1:56">
      <c r="AL66" s="94"/>
      <c r="AM66" s="94"/>
      <c r="AN66" s="94"/>
      <c r="AO66" s="102"/>
      <c r="AP66" s="94"/>
      <c r="AQ66" s="94"/>
      <c r="AR66" s="94"/>
      <c r="AS66" s="94"/>
      <c r="AT66" s="95"/>
      <c r="AU66" s="95"/>
      <c r="AV66" s="96"/>
      <c r="AW66" s="94"/>
      <c r="AX66" s="94"/>
      <c r="AZ66" s="94"/>
      <c r="BA66" s="94"/>
      <c r="BB66" s="94"/>
      <c r="BC66" s="94"/>
    </row>
    <row r="67" spans="1:56" s="25" customFormat="1">
      <c r="A67" s="7" t="s">
        <v>255</v>
      </c>
      <c r="D67" s="19" t="s">
        <v>94</v>
      </c>
      <c r="E67" s="19" t="s">
        <v>106</v>
      </c>
      <c r="F67" s="19" t="s">
        <v>107</v>
      </c>
      <c r="G67" s="19" t="s">
        <v>108</v>
      </c>
      <c r="H67" s="19" t="s">
        <v>109</v>
      </c>
      <c r="I67" s="97" t="s">
        <v>110</v>
      </c>
      <c r="J67" s="97" t="s">
        <v>111</v>
      </c>
      <c r="K67" s="97" t="s">
        <v>112</v>
      </c>
      <c r="L67" s="19" t="s">
        <v>113</v>
      </c>
      <c r="M67" s="97" t="s">
        <v>114</v>
      </c>
      <c r="N67" s="97" t="s">
        <v>115</v>
      </c>
      <c r="O67" s="19" t="s">
        <v>116</v>
      </c>
      <c r="P67" s="19" t="s">
        <v>117</v>
      </c>
      <c r="R67" s="19"/>
      <c r="T67" s="7" t="s">
        <v>255</v>
      </c>
      <c r="W67" s="19" t="s">
        <v>177</v>
      </c>
      <c r="X67" s="19" t="s">
        <v>182</v>
      </c>
      <c r="Y67" s="19" t="s">
        <v>183</v>
      </c>
      <c r="Z67" s="19" t="s">
        <v>184</v>
      </c>
      <c r="AA67" s="19" t="s">
        <v>185</v>
      </c>
      <c r="AB67" s="19" t="s">
        <v>186</v>
      </c>
      <c r="AC67" s="19" t="s">
        <v>187</v>
      </c>
      <c r="AD67" s="97" t="s">
        <v>188</v>
      </c>
      <c r="AE67" s="97" t="s">
        <v>189</v>
      </c>
      <c r="AF67" s="19"/>
      <c r="AG67" s="19"/>
      <c r="AI67" s="7" t="s">
        <v>255</v>
      </c>
      <c r="AL67" s="19" t="s">
        <v>190</v>
      </c>
      <c r="AM67" s="19" t="s">
        <v>191</v>
      </c>
      <c r="AN67" s="19" t="s">
        <v>192</v>
      </c>
      <c r="AO67" s="102" t="s">
        <v>193</v>
      </c>
      <c r="AP67" s="19" t="s">
        <v>194</v>
      </c>
      <c r="AQ67" s="19" t="s">
        <v>195</v>
      </c>
      <c r="AR67" s="19" t="s">
        <v>196</v>
      </c>
      <c r="AS67" s="19" t="s">
        <v>197</v>
      </c>
      <c r="AT67" s="19" t="s">
        <v>198</v>
      </c>
      <c r="AU67" s="19" t="s">
        <v>199</v>
      </c>
      <c r="AV67" s="19" t="s">
        <v>202</v>
      </c>
      <c r="AW67" s="19" t="s">
        <v>203</v>
      </c>
      <c r="AX67" s="19" t="s">
        <v>200</v>
      </c>
      <c r="AY67" s="19" t="s">
        <v>201</v>
      </c>
      <c r="AZ67" s="19" t="s">
        <v>203</v>
      </c>
      <c r="BA67" s="19" t="s">
        <v>282</v>
      </c>
      <c r="BB67" s="19"/>
      <c r="BC67" s="19"/>
    </row>
    <row r="68" spans="1:56" s="25" customFormat="1">
      <c r="E68" s="19" t="s">
        <v>118</v>
      </c>
      <c r="F68" s="98"/>
      <c r="N68" s="25" t="s">
        <v>95</v>
      </c>
      <c r="O68" s="19" t="s">
        <v>118</v>
      </c>
      <c r="R68" s="19"/>
      <c r="X68" s="19" t="s">
        <v>118</v>
      </c>
      <c r="Y68" s="19" t="s">
        <v>118</v>
      </c>
      <c r="AO68" s="25" t="s">
        <v>313</v>
      </c>
      <c r="AQ68" s="99"/>
      <c r="AR68" s="19" t="s">
        <v>95</v>
      </c>
      <c r="AS68" s="99"/>
      <c r="AT68" s="100"/>
      <c r="AU68" s="120">
        <f>AU9</f>
        <v>1</v>
      </c>
      <c r="AV68" s="101"/>
      <c r="AX68" s="99"/>
    </row>
    <row r="69" spans="1:56" s="25" customFormat="1">
      <c r="E69" s="19"/>
      <c r="F69" s="98"/>
      <c r="J69" s="25" t="s">
        <v>119</v>
      </c>
      <c r="M69" s="25" t="s">
        <v>120</v>
      </c>
      <c r="O69" s="19" t="s">
        <v>97</v>
      </c>
      <c r="R69" s="19"/>
      <c r="X69" s="19"/>
      <c r="Y69" s="19"/>
      <c r="AO69" s="25" t="s">
        <v>144</v>
      </c>
      <c r="AP69" s="25" t="s">
        <v>317</v>
      </c>
      <c r="AQ69" s="99" t="s">
        <v>319</v>
      </c>
      <c r="AR69" s="19"/>
      <c r="AS69" s="99"/>
      <c r="AT69" s="100"/>
      <c r="AU69" s="25" t="s">
        <v>181</v>
      </c>
      <c r="AV69" s="101"/>
      <c r="AW69" s="25" t="s">
        <v>181</v>
      </c>
      <c r="AX69" s="99" t="s">
        <v>180</v>
      </c>
      <c r="AY69" s="25" t="s">
        <v>99</v>
      </c>
      <c r="AZ69" s="25" t="s">
        <v>181</v>
      </c>
    </row>
    <row r="70" spans="1:56" s="25" customFormat="1">
      <c r="A70" s="19" t="s">
        <v>121</v>
      </c>
      <c r="B70" s="19"/>
      <c r="D70" s="19" t="s">
        <v>122</v>
      </c>
      <c r="E70" s="19" t="s">
        <v>121</v>
      </c>
      <c r="F70" s="19" t="s">
        <v>123</v>
      </c>
      <c r="G70" s="19" t="s">
        <v>124</v>
      </c>
      <c r="H70" s="19" t="s">
        <v>125</v>
      </c>
      <c r="I70" s="19" t="s">
        <v>126</v>
      </c>
      <c r="J70" s="19" t="s">
        <v>127</v>
      </c>
      <c r="K70" s="19" t="s">
        <v>119</v>
      </c>
      <c r="L70" s="19" t="s">
        <v>128</v>
      </c>
      <c r="M70" s="19" t="s">
        <v>129</v>
      </c>
      <c r="N70" s="25" t="s">
        <v>130</v>
      </c>
      <c r="O70" s="25" t="s">
        <v>313</v>
      </c>
      <c r="P70" s="25" t="s">
        <v>179</v>
      </c>
      <c r="R70" s="19"/>
      <c r="T70" s="19" t="s">
        <v>121</v>
      </c>
      <c r="U70" s="19"/>
      <c r="X70" s="19" t="s">
        <v>131</v>
      </c>
      <c r="Y70" s="19" t="s">
        <v>132</v>
      </c>
      <c r="Z70" s="19" t="s">
        <v>314</v>
      </c>
      <c r="AA70" s="165" t="s">
        <v>315</v>
      </c>
      <c r="AB70" s="19" t="s">
        <v>134</v>
      </c>
      <c r="AC70" s="19" t="s">
        <v>135</v>
      </c>
      <c r="AD70" s="19" t="s">
        <v>136</v>
      </c>
      <c r="AE70" s="19" t="s">
        <v>137</v>
      </c>
      <c r="AF70" s="19"/>
      <c r="AG70" s="19"/>
      <c r="AI70" s="19" t="s">
        <v>121</v>
      </c>
      <c r="AJ70" s="19"/>
      <c r="AL70" s="19" t="s">
        <v>138</v>
      </c>
      <c r="AM70" s="19" t="s">
        <v>136</v>
      </c>
      <c r="AN70" s="19" t="s">
        <v>137</v>
      </c>
      <c r="AO70" s="102" t="s">
        <v>102</v>
      </c>
      <c r="AP70" s="19" t="s">
        <v>139</v>
      </c>
      <c r="AQ70" s="102" t="s">
        <v>140</v>
      </c>
      <c r="AR70" s="19" t="s">
        <v>101</v>
      </c>
      <c r="AS70" s="102" t="s">
        <v>141</v>
      </c>
      <c r="AT70" s="95" t="s">
        <v>105</v>
      </c>
      <c r="AU70" s="19" t="s">
        <v>139</v>
      </c>
      <c r="AV70" s="102" t="s">
        <v>181</v>
      </c>
      <c r="AW70" s="95" t="s">
        <v>105</v>
      </c>
      <c r="AX70" s="19" t="s">
        <v>104</v>
      </c>
      <c r="AY70" s="25" t="s">
        <v>100</v>
      </c>
      <c r="AZ70" s="130" t="s">
        <v>105</v>
      </c>
      <c r="BA70" s="130" t="s">
        <v>283</v>
      </c>
      <c r="BB70" s="95"/>
      <c r="BC70" s="95"/>
    </row>
    <row r="71" spans="1:56" s="25" customFormat="1" ht="13.5" thickBot="1">
      <c r="A71" s="19" t="s">
        <v>142</v>
      </c>
      <c r="B71" s="19"/>
      <c r="C71" s="19" t="s">
        <v>96</v>
      </c>
      <c r="D71" s="19" t="s">
        <v>143</v>
      </c>
      <c r="E71" s="19" t="s">
        <v>144</v>
      </c>
      <c r="F71" s="19" t="s">
        <v>144</v>
      </c>
      <c r="G71" s="19" t="s">
        <v>144</v>
      </c>
      <c r="H71" s="19" t="s">
        <v>144</v>
      </c>
      <c r="I71" s="19" t="s">
        <v>145</v>
      </c>
      <c r="J71" s="19" t="s">
        <v>103</v>
      </c>
      <c r="K71" s="19" t="s">
        <v>146</v>
      </c>
      <c r="L71" s="19" t="s">
        <v>103</v>
      </c>
      <c r="M71" s="19" t="s">
        <v>144</v>
      </c>
      <c r="N71" s="25" t="s">
        <v>144</v>
      </c>
      <c r="O71" s="19" t="s">
        <v>144</v>
      </c>
      <c r="P71" s="25" t="s">
        <v>144</v>
      </c>
      <c r="R71" s="19"/>
      <c r="T71" s="19" t="s">
        <v>142</v>
      </c>
      <c r="U71" s="19"/>
      <c r="V71" s="19" t="s">
        <v>96</v>
      </c>
      <c r="W71" s="19" t="s">
        <v>147</v>
      </c>
      <c r="X71" s="19" t="s">
        <v>148</v>
      </c>
      <c r="Y71" s="19" t="s">
        <v>149</v>
      </c>
      <c r="Z71" s="19" t="s">
        <v>150</v>
      </c>
      <c r="AA71" s="165" t="s">
        <v>150</v>
      </c>
      <c r="AB71" s="19" t="s">
        <v>144</v>
      </c>
      <c r="AC71" s="19" t="s">
        <v>151</v>
      </c>
      <c r="AD71" s="19" t="s">
        <v>144</v>
      </c>
      <c r="AE71" s="19" t="s">
        <v>144</v>
      </c>
      <c r="AF71" s="19"/>
      <c r="AG71" s="19"/>
      <c r="AI71" s="19" t="s">
        <v>142</v>
      </c>
      <c r="AJ71" s="19"/>
      <c r="AK71" s="19" t="s">
        <v>96</v>
      </c>
      <c r="AL71" s="19" t="s">
        <v>152</v>
      </c>
      <c r="AM71" s="19" t="s">
        <v>153</v>
      </c>
      <c r="AN71" s="19" t="s">
        <v>144</v>
      </c>
      <c r="AO71" s="102" t="s">
        <v>154</v>
      </c>
      <c r="AP71" s="19" t="s">
        <v>99</v>
      </c>
      <c r="AQ71" s="103" t="s">
        <v>98</v>
      </c>
      <c r="AR71" s="19" t="s">
        <v>155</v>
      </c>
      <c r="AS71" s="103" t="s">
        <v>98</v>
      </c>
      <c r="AT71" s="104" t="s">
        <v>156</v>
      </c>
      <c r="AU71" s="105" t="s">
        <v>99</v>
      </c>
      <c r="AV71" s="103" t="s">
        <v>98</v>
      </c>
      <c r="AW71" s="104" t="s">
        <v>156</v>
      </c>
      <c r="AX71" s="105" t="s">
        <v>99</v>
      </c>
      <c r="AY71" s="106" t="s">
        <v>98</v>
      </c>
      <c r="AZ71" s="131" t="s">
        <v>156</v>
      </c>
      <c r="BA71" s="131" t="s">
        <v>284</v>
      </c>
      <c r="BB71" s="114"/>
      <c r="BC71" s="114"/>
      <c r="BD71" s="107"/>
    </row>
    <row r="72" spans="1:56" ht="13.5" thickBot="1">
      <c r="A72" s="30"/>
      <c r="C72" s="108" t="s">
        <v>174</v>
      </c>
      <c r="D72" s="30"/>
      <c r="E72" s="30"/>
      <c r="F72" s="30"/>
      <c r="G72" s="30"/>
      <c r="H72" s="30"/>
      <c r="I72" s="30"/>
      <c r="J72" s="30"/>
      <c r="K72" s="30"/>
      <c r="L72" s="30"/>
      <c r="M72" s="30"/>
      <c r="N72" s="30"/>
      <c r="O72" s="30"/>
      <c r="P72" s="30"/>
      <c r="R72" s="2"/>
      <c r="T72" s="30"/>
      <c r="V72" s="108" t="s">
        <v>174</v>
      </c>
      <c r="W72" s="30"/>
      <c r="X72" s="30"/>
      <c r="Y72" s="30"/>
      <c r="Z72" s="30"/>
      <c r="AA72" s="30"/>
      <c r="AB72" s="30"/>
      <c r="AC72" s="30"/>
      <c r="AD72" s="30"/>
      <c r="AE72" s="30"/>
      <c r="AF72" s="2"/>
      <c r="AG72" s="2"/>
      <c r="AI72" s="30"/>
      <c r="AK72" s="108" t="s">
        <v>174</v>
      </c>
      <c r="AL72" s="30"/>
      <c r="AM72" s="30"/>
      <c r="AN72" s="30"/>
      <c r="AO72" s="122"/>
      <c r="AP72" s="30"/>
      <c r="AR72" s="30"/>
      <c r="AU72" s="80"/>
      <c r="AV72" s="52"/>
      <c r="AW72" s="2"/>
      <c r="AX72" s="2"/>
      <c r="AY72" s="138"/>
      <c r="AZ72" s="2"/>
      <c r="BA72" s="2"/>
      <c r="BB72" s="2"/>
      <c r="BC72" s="2"/>
      <c r="BD72" s="94"/>
    </row>
    <row r="73" spans="1:56">
      <c r="A73" s="25"/>
      <c r="C73" s="2"/>
      <c r="D73" s="2"/>
      <c r="T73" s="25"/>
      <c r="V73" s="2"/>
      <c r="W73" s="2"/>
      <c r="AI73" s="25"/>
      <c r="AK73" s="2"/>
      <c r="AL73" s="2"/>
      <c r="AO73" s="29"/>
      <c r="AR73" s="45"/>
      <c r="AU73" s="46"/>
      <c r="AV73" s="49"/>
      <c r="AW73" s="6"/>
      <c r="AY73" s="94"/>
      <c r="AZ73" s="6"/>
      <c r="BA73" s="6"/>
      <c r="BB73" s="6"/>
      <c r="BC73" s="6"/>
      <c r="BD73" s="94"/>
    </row>
    <row r="74" spans="1:56">
      <c r="A74" s="56" t="s">
        <v>95</v>
      </c>
      <c r="B74" s="8"/>
      <c r="C74" s="3" t="s">
        <v>159</v>
      </c>
      <c r="D74" s="52"/>
      <c r="E74" s="48"/>
      <c r="F74" s="48"/>
      <c r="G74" s="48"/>
      <c r="H74" s="48"/>
      <c r="I74" s="48"/>
      <c r="J74" s="48"/>
      <c r="K74" s="48"/>
      <c r="L74" s="48"/>
      <c r="M74" s="48"/>
      <c r="N74" s="48"/>
      <c r="O74" s="49" t="s">
        <v>95</v>
      </c>
      <c r="P74" s="48"/>
      <c r="R74" s="6"/>
      <c r="T74" s="56" t="s">
        <v>95</v>
      </c>
      <c r="U74" s="8"/>
      <c r="V74" s="109" t="s">
        <v>159</v>
      </c>
      <c r="W74" s="16"/>
      <c r="X74" s="6"/>
      <c r="Y74" s="6"/>
      <c r="Z74" s="10"/>
      <c r="AA74" s="10"/>
      <c r="AB74" s="11"/>
      <c r="AC74" s="11"/>
      <c r="AD74" s="11"/>
      <c r="AE74" s="11"/>
      <c r="AF74" s="10"/>
      <c r="AG74" s="10"/>
      <c r="AI74" s="56" t="s">
        <v>95</v>
      </c>
      <c r="AJ74" s="8"/>
      <c r="AK74" s="3" t="s">
        <v>159</v>
      </c>
      <c r="AL74" s="16"/>
      <c r="AM74" s="6"/>
      <c r="AN74" s="12"/>
      <c r="AO74" s="121"/>
      <c r="AP74" s="6"/>
      <c r="AQ74" s="27"/>
      <c r="AR74" s="6"/>
      <c r="AS74" s="27"/>
      <c r="AT74" s="46"/>
      <c r="AU74" s="46"/>
      <c r="AV74" s="49"/>
      <c r="AW74" s="6"/>
      <c r="AX74" s="136"/>
      <c r="AY74" s="128"/>
      <c r="AZ74" s="6"/>
      <c r="BA74" s="6"/>
      <c r="BB74" s="6"/>
      <c r="BC74" s="6"/>
      <c r="BD74" s="27"/>
    </row>
    <row r="75" spans="1:56">
      <c r="A75" s="56">
        <f>+A64+1</f>
        <v>32</v>
      </c>
      <c r="B75" s="8"/>
      <c r="C75" s="3" t="s">
        <v>19</v>
      </c>
      <c r="D75" s="52">
        <v>110.87</v>
      </c>
      <c r="E75" s="48">
        <v>9.09</v>
      </c>
      <c r="F75" s="48">
        <v>35.96</v>
      </c>
      <c r="G75" s="48">
        <v>41.58</v>
      </c>
      <c r="H75" s="49">
        <v>46.81</v>
      </c>
      <c r="I75" s="48"/>
      <c r="J75" s="48"/>
      <c r="K75" s="48"/>
      <c r="L75" s="48"/>
      <c r="M75" s="48"/>
      <c r="N75" s="48"/>
      <c r="O75" s="49">
        <f>SUM(D75:N75)</f>
        <v>244.31</v>
      </c>
      <c r="P75" s="48">
        <v>112.42</v>
      </c>
      <c r="R75" s="6"/>
      <c r="T75" s="56">
        <f>+T64+1</f>
        <v>32</v>
      </c>
      <c r="U75" s="8"/>
      <c r="V75" s="3" t="s">
        <v>19</v>
      </c>
      <c r="W75" s="16">
        <v>124</v>
      </c>
      <c r="X75" s="6">
        <f>O75</f>
        <v>244.31</v>
      </c>
      <c r="Y75" s="6">
        <f>(X75)*('WP1 - Cost of Service (Rate 08)'!$C$25)</f>
        <v>23.106663125999024</v>
      </c>
      <c r="Z75" s="10">
        <f>(('WP1 - Cost of Service (Rate 08)'!$C$26/'WP1 - Cost of Service (Rate 08)'!$C$27)*W75)/1000</f>
        <v>18.701934249541047</v>
      </c>
      <c r="AA75" s="10">
        <f>((('WP1 - Cost of Service (Rate 08)'!$C$28)/'WP1 - Cost of Service (Rate 08)'!$C$29)*('WP1 - Cost of Service (Rate 08)'!$C$31*W75))/1000</f>
        <v>24.074172791734</v>
      </c>
      <c r="AB75" s="11">
        <f>+P75/3</f>
        <v>37.473333333333336</v>
      </c>
      <c r="AC75" s="11">
        <f>E75/3</f>
        <v>3.03</v>
      </c>
      <c r="AD75" s="11">
        <f>SUM(Y75:AC75)</f>
        <v>106.38610350060742</v>
      </c>
      <c r="AE75" s="11">
        <f>(AD75)/12</f>
        <v>8.8655086250506177</v>
      </c>
      <c r="AF75" s="10"/>
      <c r="AG75" s="10"/>
      <c r="AI75" s="56">
        <f>+AI64+1</f>
        <v>32</v>
      </c>
      <c r="AJ75" s="8"/>
      <c r="AK75" s="3" t="s">
        <v>19</v>
      </c>
      <c r="AL75" s="26">
        <v>2668</v>
      </c>
      <c r="AM75" s="6">
        <f>AD75</f>
        <v>106.38610350060742</v>
      </c>
      <c r="AN75" s="12">
        <f t="shared" ref="AN75:AN79" si="49">ROUND(AM75/12,2)</f>
        <v>8.8699999999999992</v>
      </c>
      <c r="AO75" s="121">
        <f>AL75*AM75</f>
        <v>283838.12413962057</v>
      </c>
      <c r="AP75" s="6">
        <f t="shared" ref="AP75:AP79" si="50">ROUND(AN75*($AO$138/$AO$137),2)</f>
        <v>4.7300000000000004</v>
      </c>
      <c r="AQ75" s="27">
        <f>IF($AL75=0,0,$AP75*$AL75*12)</f>
        <v>151435.68000000002</v>
      </c>
      <c r="AR75" s="6">
        <v>7.87</v>
      </c>
      <c r="AS75" s="27">
        <f>IF($AL75=0,0,$AR75*$AL75*12)</f>
        <v>251965.91999999998</v>
      </c>
      <c r="AT75" s="46">
        <f>IF(AR75=0,0,((AP75-AR75)/AR75))</f>
        <v>-0.39898348157560354</v>
      </c>
      <c r="AU75" s="46">
        <f t="shared" ref="AU75:AU79" si="51">IF(AND(AT75&gt;=0,AT75&lt;$AU$68),AP75,0)+IF(AT75&lt;0,AR75,0)+IF(AT75&gt;=$AU$68,AR75*(1+$AU$68),0)</f>
        <v>7.87</v>
      </c>
      <c r="AV75" s="27">
        <f>IF($AL75=0,0,$AU75*$AL75*12)</f>
        <v>251965.91999999998</v>
      </c>
      <c r="AW75" s="46">
        <f t="shared" ref="AW75:AW79" si="52">IF(AR75=0,0,((AU75-AR75)/AR75))</f>
        <v>0</v>
      </c>
      <c r="AX75" s="136">
        <f>ROUND(AU75*($AQ$137/$AV$137),2)+$BA75</f>
        <v>5.86</v>
      </c>
      <c r="AY75" s="128">
        <f>AX75*AL75*12</f>
        <v>187613.76</v>
      </c>
      <c r="AZ75" s="132">
        <f t="shared" ref="AZ75:AZ79" si="53">IF(AR75=0,0,((AX75-AR75)/AR75))</f>
        <v>-0.25540025412960604</v>
      </c>
      <c r="BA75" s="46">
        <v>0</v>
      </c>
      <c r="BB75" s="46"/>
      <c r="BC75" s="46"/>
      <c r="BD75" s="27"/>
    </row>
    <row r="76" spans="1:56">
      <c r="A76" s="56">
        <f>+A75+1</f>
        <v>33</v>
      </c>
      <c r="C76" s="3" t="s">
        <v>20</v>
      </c>
      <c r="D76" s="52">
        <v>115.05</v>
      </c>
      <c r="E76" s="48">
        <v>9.09</v>
      </c>
      <c r="F76" s="48">
        <v>35.96</v>
      </c>
      <c r="G76" s="48">
        <v>41.58</v>
      </c>
      <c r="H76" s="49">
        <v>46.81</v>
      </c>
      <c r="I76" s="48"/>
      <c r="J76" s="48"/>
      <c r="K76" s="48"/>
      <c r="L76" s="48"/>
      <c r="M76" s="48"/>
      <c r="N76" s="48"/>
      <c r="O76" s="49">
        <f>SUM(D76:N76)</f>
        <v>248.49</v>
      </c>
      <c r="P76" s="48">
        <v>112.42</v>
      </c>
      <c r="R76" s="6"/>
      <c r="T76" s="56">
        <f>+T75+1</f>
        <v>33</v>
      </c>
      <c r="V76" s="3" t="s">
        <v>20</v>
      </c>
      <c r="W76" s="2">
        <v>193</v>
      </c>
      <c r="X76" s="6">
        <f>O76</f>
        <v>248.49</v>
      </c>
      <c r="Y76" s="6">
        <f>(X76)*('WP1 - Cost of Service (Rate 08)'!$C$25)</f>
        <v>23.502004503211076</v>
      </c>
      <c r="Z76" s="10">
        <f>(('WP1 - Cost of Service (Rate 08)'!$C$26/'WP1 - Cost of Service (Rate 08)'!$C$27)*W76)/1000</f>
        <v>29.108655727108239</v>
      </c>
      <c r="AA76" s="10">
        <f>((('WP1 - Cost of Service (Rate 08)'!$C$28)/'WP1 - Cost of Service (Rate 08)'!$C$29)*('WP1 - Cost of Service (Rate 08)'!$C$31*W76))/1000</f>
        <v>37.470285071005335</v>
      </c>
      <c r="AB76" s="11">
        <f>+P76/3</f>
        <v>37.473333333333336</v>
      </c>
      <c r="AC76" s="11">
        <f>E76/3</f>
        <v>3.03</v>
      </c>
      <c r="AD76" s="11">
        <f>SUM(Y76:AC76)</f>
        <v>130.58427863465798</v>
      </c>
      <c r="AE76" s="11">
        <f>(AD76)/12</f>
        <v>10.882023219554831</v>
      </c>
      <c r="AF76" s="10"/>
      <c r="AG76" s="10"/>
      <c r="AI76" s="56">
        <f>+AI75+1</f>
        <v>33</v>
      </c>
      <c r="AK76" s="3" t="s">
        <v>20</v>
      </c>
      <c r="AL76" s="26">
        <v>2499</v>
      </c>
      <c r="AM76" s="6">
        <f>AD76</f>
        <v>130.58427863465798</v>
      </c>
      <c r="AN76" s="12">
        <f t="shared" si="49"/>
        <v>10.88</v>
      </c>
      <c r="AO76" s="121">
        <f>AL76*AM76</f>
        <v>326330.11230801028</v>
      </c>
      <c r="AP76" s="6">
        <f t="shared" si="50"/>
        <v>5.81</v>
      </c>
      <c r="AQ76" s="27">
        <f>IF($AL76=0,0,$AP76*$AL76*12)</f>
        <v>174230.27999999997</v>
      </c>
      <c r="AR76" s="6">
        <v>9.51</v>
      </c>
      <c r="AS76" s="27">
        <f>IF($AL76=0,0,$AR76*$AL76*12)</f>
        <v>285185.88</v>
      </c>
      <c r="AT76" s="46">
        <f>IF(AR76=0,0,((AP76-AR76)/AR76))</f>
        <v>-0.3890641430073607</v>
      </c>
      <c r="AU76" s="46">
        <f t="shared" si="51"/>
        <v>9.51</v>
      </c>
      <c r="AV76" s="27">
        <f>IF($AL76=0,0,$AU76*$AL76*12)</f>
        <v>285185.88</v>
      </c>
      <c r="AW76" s="46">
        <f t="shared" si="52"/>
        <v>0</v>
      </c>
      <c r="AX76" s="136">
        <f>ROUND(AU76*($AQ$137/$AV$137),2)+$BA76</f>
        <v>7.08</v>
      </c>
      <c r="AY76" s="128">
        <f>AX76*AL76*12</f>
        <v>212315.04000000004</v>
      </c>
      <c r="AZ76" s="132">
        <f t="shared" si="53"/>
        <v>-0.25552050473186116</v>
      </c>
      <c r="BA76" s="46">
        <v>0</v>
      </c>
      <c r="BB76" s="46"/>
      <c r="BC76" s="46"/>
      <c r="BD76" s="27"/>
    </row>
    <row r="77" spans="1:56">
      <c r="A77" s="56">
        <f>+A76+1</f>
        <v>34</v>
      </c>
      <c r="C77" s="3" t="s">
        <v>21</v>
      </c>
      <c r="D77" s="52">
        <v>143.94</v>
      </c>
      <c r="E77" s="48">
        <v>9.09</v>
      </c>
      <c r="F77" s="48">
        <v>35.96</v>
      </c>
      <c r="G77" s="48">
        <v>41.58</v>
      </c>
      <c r="H77" s="49">
        <v>46.81</v>
      </c>
      <c r="I77" s="48"/>
      <c r="J77" s="48"/>
      <c r="K77" s="48"/>
      <c r="L77" s="48"/>
      <c r="M77" s="48"/>
      <c r="N77" s="48"/>
      <c r="O77" s="49">
        <f>SUM(D77:N77)</f>
        <v>277.38</v>
      </c>
      <c r="P77" s="48">
        <v>112.42</v>
      </c>
      <c r="R77" s="6"/>
      <c r="T77" s="56">
        <f>+T76+1</f>
        <v>34</v>
      </c>
      <c r="V77" s="3" t="s">
        <v>21</v>
      </c>
      <c r="W77" s="2">
        <v>313</v>
      </c>
      <c r="X77" s="6">
        <f>O77</f>
        <v>277.38</v>
      </c>
      <c r="Y77" s="6">
        <f>(X77)*('WP1 - Cost of Service (Rate 08)'!$C$25)</f>
        <v>26.234399811262779</v>
      </c>
      <c r="Z77" s="10">
        <f>(('WP1 - Cost of Service (Rate 08)'!$C$26/'WP1 - Cost of Service (Rate 08)'!$C$27)*W77)/1000</f>
        <v>47.207301775051185</v>
      </c>
      <c r="AA77" s="10">
        <f>((('WP1 - Cost of Service (Rate 08)'!$C$28)/'WP1 - Cost of Service (Rate 08)'!$C$29)*('WP1 - Cost of Service (Rate 08)'!$C$31*W77))/1000</f>
        <v>60.767871643651148</v>
      </c>
      <c r="AB77" s="11">
        <f>+P77/3</f>
        <v>37.473333333333336</v>
      </c>
      <c r="AC77" s="11">
        <f>E77/3</f>
        <v>3.03</v>
      </c>
      <c r="AD77" s="11">
        <f>SUM(Y77:AC77)</f>
        <v>174.71290656329845</v>
      </c>
      <c r="AE77" s="11">
        <f>(AD77)/12</f>
        <v>14.559408880274871</v>
      </c>
      <c r="AF77" s="10"/>
      <c r="AG77" s="10"/>
      <c r="AI77" s="56">
        <f>+AI76+1</f>
        <v>34</v>
      </c>
      <c r="AK77" s="3" t="s">
        <v>21</v>
      </c>
      <c r="AL77" s="26">
        <v>888</v>
      </c>
      <c r="AM77" s="6">
        <f>AD77</f>
        <v>174.71290656329845</v>
      </c>
      <c r="AN77" s="12">
        <f t="shared" si="49"/>
        <v>14.56</v>
      </c>
      <c r="AO77" s="121">
        <f>AL77*AM77</f>
        <v>155145.06102820902</v>
      </c>
      <c r="AP77" s="6">
        <f t="shared" si="50"/>
        <v>7.77</v>
      </c>
      <c r="AQ77" s="27">
        <f>IF($AL77=0,0,$AP77*$AL77*12)</f>
        <v>82797.119999999995</v>
      </c>
      <c r="AR77" s="6">
        <v>12.08</v>
      </c>
      <c r="AS77" s="27">
        <f>IF($AL77=0,0,$AR77*$AL77*12)</f>
        <v>128724.48000000001</v>
      </c>
      <c r="AT77" s="46">
        <f>IF(AR77=0,0,((AP77-AR77)/AR77))</f>
        <v>-0.35678807947019869</v>
      </c>
      <c r="AU77" s="46">
        <f t="shared" si="51"/>
        <v>12.08</v>
      </c>
      <c r="AV77" s="27">
        <f>IF($AL77=0,0,$AU77*$AL77*12)</f>
        <v>128724.48000000001</v>
      </c>
      <c r="AW77" s="46">
        <f t="shared" si="52"/>
        <v>0</v>
      </c>
      <c r="AX77" s="136">
        <f>ROUND(AU77*($AQ$137/$AV$137),2)+$BA77</f>
        <v>8.99</v>
      </c>
      <c r="AY77" s="128">
        <f>AX77*AL77*12</f>
        <v>95797.440000000002</v>
      </c>
      <c r="AZ77" s="132">
        <f t="shared" si="53"/>
        <v>-0.25579470198675497</v>
      </c>
      <c r="BA77" s="46">
        <v>0</v>
      </c>
      <c r="BB77" s="46"/>
      <c r="BC77" s="46"/>
      <c r="BD77" s="27"/>
    </row>
    <row r="78" spans="1:56">
      <c r="A78" s="56">
        <f>+A77+1</f>
        <v>35</v>
      </c>
      <c r="C78" s="3" t="s">
        <v>22</v>
      </c>
      <c r="D78" s="52">
        <v>287.88</v>
      </c>
      <c r="E78" s="48">
        <v>9.09</v>
      </c>
      <c r="F78" s="48">
        <v>35.96</v>
      </c>
      <c r="G78" s="48">
        <v>83.16</v>
      </c>
      <c r="H78" s="49">
        <v>46.81</v>
      </c>
      <c r="I78" s="48"/>
      <c r="J78" s="48"/>
      <c r="K78" s="48"/>
      <c r="L78" s="48"/>
      <c r="M78" s="48"/>
      <c r="N78" s="48"/>
      <c r="O78" s="49">
        <f>SUM(D78:N78)</f>
        <v>462.89999999999992</v>
      </c>
      <c r="P78" s="48">
        <v>122.16</v>
      </c>
      <c r="R78" s="6"/>
      <c r="T78" s="56">
        <f>+T77+1</f>
        <v>35</v>
      </c>
      <c r="V78" s="3" t="s">
        <v>22</v>
      </c>
      <c r="W78" s="2">
        <v>626</v>
      </c>
      <c r="X78" s="6">
        <f>O78</f>
        <v>462.89999999999992</v>
      </c>
      <c r="Y78" s="6">
        <f>(X78)*('WP1 - Cost of Service (Rate 08)'!$C$25)</f>
        <v>43.780747251544952</v>
      </c>
      <c r="Z78" s="10">
        <f>(('WP1 - Cost of Service (Rate 08)'!$C$26/'WP1 - Cost of Service (Rate 08)'!$C$27)*W78)/1000</f>
        <v>94.41460355010237</v>
      </c>
      <c r="AA78" s="10">
        <f>((('WP1 - Cost of Service (Rate 08)'!$C$28)/'WP1 - Cost of Service (Rate 08)'!$C$29)*('WP1 - Cost of Service (Rate 08)'!$C$31*W78))/1000</f>
        <v>121.5357432873023</v>
      </c>
      <c r="AB78" s="11">
        <f>+P78/3</f>
        <v>40.72</v>
      </c>
      <c r="AC78" s="11">
        <f>E78/3</f>
        <v>3.03</v>
      </c>
      <c r="AD78" s="11">
        <f>SUM(Y78:AC78)</f>
        <v>303.48109408894959</v>
      </c>
      <c r="AE78" s="11">
        <f>(AD78)/12</f>
        <v>25.290091174079134</v>
      </c>
      <c r="AF78" s="10"/>
      <c r="AG78" s="10"/>
      <c r="AI78" s="56">
        <f>+AI77+1</f>
        <v>35</v>
      </c>
      <c r="AK78" s="3" t="s">
        <v>22</v>
      </c>
      <c r="AL78" s="26">
        <v>11</v>
      </c>
      <c r="AM78" s="6">
        <f>AD78</f>
        <v>303.48109408894959</v>
      </c>
      <c r="AN78" s="12">
        <f t="shared" si="49"/>
        <v>25.29</v>
      </c>
      <c r="AO78" s="121">
        <f>AL78*AM78</f>
        <v>3338.2920349784454</v>
      </c>
      <c r="AP78" s="6">
        <f t="shared" si="50"/>
        <v>13.5</v>
      </c>
      <c r="AQ78" s="27">
        <f>IF($AL78=0,0,$AP78*$AL78*12)</f>
        <v>1782</v>
      </c>
      <c r="AR78" s="6">
        <v>21.47</v>
      </c>
      <c r="AS78" s="27">
        <f>IF($AL78=0,0,$AR78*$AL78*12)</f>
        <v>2834.04</v>
      </c>
      <c r="AT78" s="46">
        <f>IF(AR78=0,0,((AP78-AR78)/AR78))</f>
        <v>-0.37121564974382859</v>
      </c>
      <c r="AU78" s="46">
        <f t="shared" si="51"/>
        <v>21.47</v>
      </c>
      <c r="AV78" s="27">
        <f>IF($AL78=0,0,$AU78*$AL78*12)</f>
        <v>2834.04</v>
      </c>
      <c r="AW78" s="46">
        <f t="shared" si="52"/>
        <v>0</v>
      </c>
      <c r="AX78" s="136">
        <f>ROUND(AU78*($AQ$137/$AV$137),2)+$BA78</f>
        <v>15.98</v>
      </c>
      <c r="AY78" s="128">
        <f>AX78*AL78*12</f>
        <v>2109.36</v>
      </c>
      <c r="AZ78" s="132">
        <f t="shared" si="53"/>
        <v>-0.25570563577084299</v>
      </c>
      <c r="BA78" s="46">
        <v>0</v>
      </c>
      <c r="BB78" s="46"/>
      <c r="BC78" s="46"/>
      <c r="BD78" s="27"/>
    </row>
    <row r="79" spans="1:56">
      <c r="A79" s="56">
        <f>+A78+1</f>
        <v>36</v>
      </c>
      <c r="C79" s="2" t="s">
        <v>246</v>
      </c>
      <c r="D79" s="52">
        <v>180.42</v>
      </c>
      <c r="E79" s="48">
        <v>9.09</v>
      </c>
      <c r="F79" s="48">
        <v>35.96</v>
      </c>
      <c r="G79" s="48">
        <v>41.58</v>
      </c>
      <c r="H79" s="49">
        <v>46.81</v>
      </c>
      <c r="I79" s="48"/>
      <c r="J79" s="48"/>
      <c r="K79" s="48"/>
      <c r="L79" s="48"/>
      <c r="M79" s="48"/>
      <c r="N79" s="48"/>
      <c r="O79" s="49">
        <f>SUM(D79:N79)</f>
        <v>313.86</v>
      </c>
      <c r="P79" s="48">
        <v>112.42</v>
      </c>
      <c r="R79" s="6"/>
      <c r="T79" s="56">
        <f>+T78+1</f>
        <v>36</v>
      </c>
      <c r="V79" s="2" t="s">
        <v>246</v>
      </c>
      <c r="W79" s="2">
        <v>485</v>
      </c>
      <c r="X79" s="6">
        <f>O79</f>
        <v>313.86</v>
      </c>
      <c r="Y79" s="6">
        <f>(X79)*('WP1 - Cost of Service (Rate 08)'!$C$25)</f>
        <v>29.684651830567944</v>
      </c>
      <c r="Z79" s="10">
        <f>(('WP1 - Cost of Service (Rate 08)'!$C$26/'WP1 - Cost of Service (Rate 08)'!$C$27)*W79)/1000</f>
        <v>73.148694443769401</v>
      </c>
      <c r="AA79" s="10">
        <f>((('WP1 - Cost of Service (Rate 08)'!$C$28)/'WP1 - Cost of Service (Rate 08)'!$C$29)*('WP1 - Cost of Service (Rate 08)'!$C$31*W79))/1000</f>
        <v>94.161079064443456</v>
      </c>
      <c r="AB79" s="11">
        <f>+P79/3</f>
        <v>37.473333333333336</v>
      </c>
      <c r="AC79" s="11">
        <f>E79/3</f>
        <v>3.03</v>
      </c>
      <c r="AD79" s="11">
        <f>SUM(Y79:AC79)</f>
        <v>237.49775867211412</v>
      </c>
      <c r="AE79" s="11">
        <f>(AD79)/12</f>
        <v>19.791479889342842</v>
      </c>
      <c r="AF79" s="10"/>
      <c r="AG79" s="10"/>
      <c r="AI79" s="56">
        <f>+AI78+1</f>
        <v>36</v>
      </c>
      <c r="AK79" s="2" t="s">
        <v>246</v>
      </c>
      <c r="AL79" s="26">
        <v>52</v>
      </c>
      <c r="AM79" s="6">
        <f>AD79</f>
        <v>237.49775867211412</v>
      </c>
      <c r="AN79" s="12">
        <f t="shared" si="49"/>
        <v>19.79</v>
      </c>
      <c r="AO79" s="121">
        <f>AL79*AM79</f>
        <v>12349.883450949934</v>
      </c>
      <c r="AP79" s="6">
        <f t="shared" si="50"/>
        <v>10.56</v>
      </c>
      <c r="AQ79" s="27">
        <f>IF($AL79=0,0,$AP79*$AL79*12)</f>
        <v>6589.4400000000005</v>
      </c>
      <c r="AR79" s="6">
        <v>16.579999999999998</v>
      </c>
      <c r="AS79" s="27">
        <f>IF($AL79=0,0,$AR79*$AL79*12)</f>
        <v>10345.919999999998</v>
      </c>
      <c r="AT79" s="46">
        <f>IF(AR79=0,0,((AP79-AR79)/AR79))</f>
        <v>-0.36308805790108556</v>
      </c>
      <c r="AU79" s="46">
        <f t="shared" si="51"/>
        <v>16.579999999999998</v>
      </c>
      <c r="AV79" s="27">
        <f>IF($AL79=0,0,$AU79*$AL79*12)</f>
        <v>10345.919999999998</v>
      </c>
      <c r="AW79" s="46">
        <f t="shared" si="52"/>
        <v>0</v>
      </c>
      <c r="AX79" s="136">
        <f>ROUND(AU79*($AQ$137/$AV$137),2)+$BA79</f>
        <v>12.34</v>
      </c>
      <c r="AY79" s="128">
        <f>AX79*AL79*12</f>
        <v>7700.16</v>
      </c>
      <c r="AZ79" s="132">
        <f t="shared" si="53"/>
        <v>-0.25572979493365494</v>
      </c>
      <c r="BA79" s="46">
        <v>0</v>
      </c>
      <c r="BB79" s="46"/>
      <c r="BC79" s="46"/>
      <c r="BD79" s="27"/>
    </row>
    <row r="80" spans="1:56">
      <c r="A80" s="56"/>
      <c r="C80" s="2"/>
      <c r="D80" s="52"/>
      <c r="E80" s="48"/>
      <c r="F80" s="48"/>
      <c r="G80" s="48"/>
      <c r="H80" s="49"/>
      <c r="I80" s="48"/>
      <c r="J80" s="48"/>
      <c r="K80" s="48"/>
      <c r="L80" s="48"/>
      <c r="M80" s="48"/>
      <c r="N80" s="48"/>
      <c r="O80" s="49"/>
      <c r="P80" s="48"/>
      <c r="R80" s="6"/>
      <c r="T80" s="56"/>
      <c r="V80" s="2"/>
      <c r="W80" s="2"/>
      <c r="X80" s="6"/>
      <c r="Y80" s="6"/>
      <c r="Z80" s="10"/>
      <c r="AA80" s="10"/>
      <c r="AB80" s="11"/>
      <c r="AC80" s="11"/>
      <c r="AD80" s="11"/>
      <c r="AE80" s="11"/>
      <c r="AF80" s="10"/>
      <c r="AG80" s="10"/>
      <c r="AI80" s="56"/>
      <c r="AK80" s="2"/>
      <c r="AL80" s="16"/>
      <c r="AM80" s="6"/>
      <c r="AN80" s="12"/>
      <c r="AO80" s="121"/>
      <c r="AP80" s="6"/>
      <c r="AQ80" s="27"/>
      <c r="AR80" s="6"/>
      <c r="AS80" s="27"/>
      <c r="AT80" s="46"/>
      <c r="AU80" s="46"/>
      <c r="AV80" s="49"/>
      <c r="AW80" s="6"/>
      <c r="AX80" s="136"/>
      <c r="AY80" s="128"/>
      <c r="AZ80" s="132"/>
      <c r="BA80" s="46"/>
      <c r="BB80" s="6"/>
      <c r="BC80" s="6"/>
      <c r="BD80" s="27"/>
    </row>
    <row r="81" spans="1:56">
      <c r="A81" s="56" t="s">
        <v>95</v>
      </c>
      <c r="C81" s="2" t="s">
        <v>27</v>
      </c>
      <c r="D81" s="48"/>
      <c r="E81" s="48"/>
      <c r="F81" s="48"/>
      <c r="G81" s="48"/>
      <c r="H81" s="48"/>
      <c r="I81" s="48"/>
      <c r="J81" s="48"/>
      <c r="K81" s="48"/>
      <c r="L81" s="48"/>
      <c r="M81" s="48"/>
      <c r="N81" s="48"/>
      <c r="O81" s="48"/>
      <c r="P81" s="48"/>
      <c r="Q81" s="12"/>
      <c r="R81" s="8"/>
      <c r="T81" s="56" t="s">
        <v>95</v>
      </c>
      <c r="V81" s="2" t="s">
        <v>27</v>
      </c>
      <c r="X81" s="13"/>
      <c r="Y81" s="6"/>
      <c r="Z81" s="17"/>
      <c r="AA81" s="10"/>
      <c r="AB81" s="11" t="s">
        <v>95</v>
      </c>
      <c r="AC81" s="11"/>
      <c r="AD81" s="11"/>
      <c r="AE81" s="11"/>
      <c r="AF81" s="17"/>
      <c r="AG81" s="17"/>
      <c r="AI81" s="56" t="s">
        <v>95</v>
      </c>
      <c r="AK81" s="2" t="s">
        <v>27</v>
      </c>
      <c r="AL81" s="2"/>
      <c r="AM81" s="18"/>
      <c r="AN81" s="12"/>
      <c r="AO81" s="121"/>
      <c r="AP81" s="6"/>
      <c r="AQ81" s="27"/>
      <c r="AR81" s="18" t="s">
        <v>118</v>
      </c>
      <c r="AS81" s="27"/>
      <c r="AT81" s="46"/>
      <c r="AU81" s="46"/>
      <c r="AV81" s="49"/>
      <c r="AW81" s="6"/>
      <c r="AX81" s="136"/>
      <c r="AY81" s="128"/>
      <c r="AZ81" s="132"/>
      <c r="BA81" s="46"/>
      <c r="BB81" s="6"/>
      <c r="BC81" s="6"/>
      <c r="BD81" s="27"/>
    </row>
    <row r="82" spans="1:56">
      <c r="A82" s="56">
        <f>+A79+1</f>
        <v>37</v>
      </c>
      <c r="C82" s="2" t="s">
        <v>28</v>
      </c>
      <c r="D82" s="48"/>
      <c r="E82" s="48"/>
      <c r="F82" s="48"/>
      <c r="G82" s="48"/>
      <c r="H82" s="48"/>
      <c r="I82" s="48"/>
      <c r="J82" s="48"/>
      <c r="K82" s="48"/>
      <c r="L82" s="48"/>
      <c r="M82" s="48"/>
      <c r="N82" s="48"/>
      <c r="O82" s="49">
        <f t="shared" ref="O82:O85" si="54">SUM(D82:N82)</f>
        <v>0</v>
      </c>
      <c r="P82" s="48"/>
      <c r="Q82" s="12"/>
      <c r="R82" s="8"/>
      <c r="T82" s="56">
        <f>+T79+1</f>
        <v>37</v>
      </c>
      <c r="V82" s="2" t="s">
        <v>28</v>
      </c>
      <c r="W82" s="7">
        <v>82</v>
      </c>
      <c r="X82" s="6">
        <f t="shared" ref="X82:X85" si="55">O82</f>
        <v>0</v>
      </c>
      <c r="Y82" s="6">
        <f>(X82)*('WP1 - Cost of Service (Rate 08)'!$C$25)</f>
        <v>0</v>
      </c>
      <c r="Z82" s="10">
        <f>(('WP1 - Cost of Service (Rate 08)'!$C$26/'WP1 - Cost of Service (Rate 08)'!$C$27)*W82)/1000</f>
        <v>12.367408132761012</v>
      </c>
      <c r="AA82" s="10">
        <f>((('WP1 - Cost of Service (Rate 08)'!$C$28)/'WP1 - Cost of Service (Rate 08)'!$C$29)*('WP1 - Cost of Service (Rate 08)'!$C$31*W82))/1000</f>
        <v>15.920017491307966</v>
      </c>
      <c r="AB82" s="11">
        <f>+P82/3</f>
        <v>0</v>
      </c>
      <c r="AC82" s="11">
        <f>E82/3</f>
        <v>0</v>
      </c>
      <c r="AD82" s="11">
        <f>SUM(Y82:AC82)</f>
        <v>28.28742562406898</v>
      </c>
      <c r="AE82" s="11">
        <f>(AD82)/12</f>
        <v>2.3572854686724152</v>
      </c>
      <c r="AF82" s="17"/>
      <c r="AG82" s="17"/>
      <c r="AI82" s="56">
        <f>+AI79+1</f>
        <v>37</v>
      </c>
      <c r="AK82" s="2" t="s">
        <v>28</v>
      </c>
      <c r="AL82" s="26">
        <v>0</v>
      </c>
      <c r="AM82" s="6">
        <f>AD82</f>
        <v>28.28742562406898</v>
      </c>
      <c r="AN82" s="12">
        <f t="shared" ref="AN82:AN85" si="56">ROUND(AM82/12,2)</f>
        <v>2.36</v>
      </c>
      <c r="AO82" s="121">
        <f>AL82*AM82</f>
        <v>0</v>
      </c>
      <c r="AP82" s="6">
        <f t="shared" ref="AP82:AP85" si="57">ROUND(AN82*($AO$138/$AO$137),2)</f>
        <v>1.26</v>
      </c>
      <c r="AQ82" s="27">
        <f>IF($AL82=0,0,$AP82*$AL82*12)</f>
        <v>0</v>
      </c>
      <c r="AR82" s="18">
        <v>0</v>
      </c>
      <c r="AS82" s="27">
        <f>IF($AL82=0,0,$AR82*$AL82*12)</f>
        <v>0</v>
      </c>
      <c r="AT82" s="46">
        <f>IF(AR82=0,0,((AP82-AR82)/AR82))</f>
        <v>0</v>
      </c>
      <c r="AU82" s="46">
        <f t="shared" ref="AU82:AU85" si="58">IF(AND(AT82&gt;=0,AT82&lt;$AU$68),AP82,0)+IF(AT82&lt;0,AR82,0)+IF(AT82&gt;=$AU$68,AR82*(1+$AU$68),0)</f>
        <v>1.26</v>
      </c>
      <c r="AV82" s="27">
        <f>IF($AL82=0,0,$AU82*$AL82*12)</f>
        <v>0</v>
      </c>
      <c r="AW82" s="46">
        <f t="shared" ref="AW82:AW85" si="59">IF(AR82=0,0,((AU82-AR82)/AR82))</f>
        <v>0</v>
      </c>
      <c r="AX82" s="136">
        <f>ROUND(AU82*($AQ$137/$AV$137),2)+$BA82</f>
        <v>0.94</v>
      </c>
      <c r="AY82" s="128">
        <f>AX82*AL82*12</f>
        <v>0</v>
      </c>
      <c r="AZ82" s="132">
        <f t="shared" ref="AZ82:AZ85" si="60">IF(AR82=0,0,((AX82-AR82)/AR82))</f>
        <v>0</v>
      </c>
      <c r="BA82" s="46">
        <v>0</v>
      </c>
      <c r="BB82" s="46"/>
      <c r="BC82" s="46"/>
      <c r="BD82" s="46"/>
    </row>
    <row r="83" spans="1:56">
      <c r="A83" s="56">
        <f>+A82+1</f>
        <v>38</v>
      </c>
      <c r="C83" s="3" t="s">
        <v>29</v>
      </c>
      <c r="D83" s="48"/>
      <c r="E83" s="48"/>
      <c r="F83" s="48"/>
      <c r="G83" s="48"/>
      <c r="H83" s="48"/>
      <c r="I83" s="48"/>
      <c r="J83" s="48"/>
      <c r="K83" s="48"/>
      <c r="L83" s="48"/>
      <c r="M83" s="48"/>
      <c r="N83" s="48"/>
      <c r="O83" s="49">
        <f t="shared" si="54"/>
        <v>0</v>
      </c>
      <c r="P83" s="48"/>
      <c r="Q83" s="12"/>
      <c r="R83" s="8"/>
      <c r="T83" s="56">
        <f>+T82+1</f>
        <v>38</v>
      </c>
      <c r="V83" s="3" t="s">
        <v>29</v>
      </c>
      <c r="W83" s="7">
        <v>193</v>
      </c>
      <c r="X83" s="6">
        <f t="shared" si="55"/>
        <v>0</v>
      </c>
      <c r="Y83" s="6">
        <f>(X83)*('WP1 - Cost of Service (Rate 08)'!$C$25)</f>
        <v>0</v>
      </c>
      <c r="Z83" s="10">
        <f>(('WP1 - Cost of Service (Rate 08)'!$C$26/'WP1 - Cost of Service (Rate 08)'!$C$27)*W83)/1000</f>
        <v>29.108655727108239</v>
      </c>
      <c r="AA83" s="10">
        <f>((('WP1 - Cost of Service (Rate 08)'!$C$28)/'WP1 - Cost of Service (Rate 08)'!$C$29)*('WP1 - Cost of Service (Rate 08)'!$C$31*W83))/1000</f>
        <v>37.470285071005335</v>
      </c>
      <c r="AB83" s="11">
        <f>+P83/3</f>
        <v>0</v>
      </c>
      <c r="AC83" s="11">
        <f>E83/3</f>
        <v>0</v>
      </c>
      <c r="AD83" s="11">
        <f>SUM(Y83:AC83)</f>
        <v>66.578940798113578</v>
      </c>
      <c r="AE83" s="11">
        <f>(AD83)/12</f>
        <v>5.5482450665094651</v>
      </c>
      <c r="AF83" s="17"/>
      <c r="AG83" s="17"/>
      <c r="AI83" s="56">
        <f>+AI82+1</f>
        <v>38</v>
      </c>
      <c r="AK83" s="3" t="s">
        <v>29</v>
      </c>
      <c r="AL83" s="26">
        <v>0</v>
      </c>
      <c r="AM83" s="6">
        <f>AD83</f>
        <v>66.578940798113578</v>
      </c>
      <c r="AN83" s="12">
        <f t="shared" si="56"/>
        <v>5.55</v>
      </c>
      <c r="AO83" s="121">
        <f>AL83*AM83</f>
        <v>0</v>
      </c>
      <c r="AP83" s="6">
        <f t="shared" si="57"/>
        <v>2.96</v>
      </c>
      <c r="AQ83" s="27">
        <f>IF($AL83=0,0,$AP83*$AL83*12)</f>
        <v>0</v>
      </c>
      <c r="AR83" s="18">
        <v>0</v>
      </c>
      <c r="AS83" s="27">
        <f>IF($AL83=0,0,$AR83*$AL83*12)</f>
        <v>0</v>
      </c>
      <c r="AT83" s="46">
        <f>IF(AR83=0,0,((AP83-AR83)/AR83))</f>
        <v>0</v>
      </c>
      <c r="AU83" s="46">
        <f t="shared" si="58"/>
        <v>2.96</v>
      </c>
      <c r="AV83" s="27">
        <f>IF($AL83=0,0,$AU83*$AL83*12)</f>
        <v>0</v>
      </c>
      <c r="AW83" s="46">
        <f t="shared" si="59"/>
        <v>0</v>
      </c>
      <c r="AX83" s="136">
        <f>ROUND(AU83*($AQ$137/$AV$137),2)+$BA83</f>
        <v>2.2000000000000002</v>
      </c>
      <c r="AY83" s="128">
        <f>AX83*AL83*12</f>
        <v>0</v>
      </c>
      <c r="AZ83" s="132">
        <f t="shared" si="60"/>
        <v>0</v>
      </c>
      <c r="BA83" s="46">
        <v>0</v>
      </c>
      <c r="BB83" s="46"/>
      <c r="BC83" s="46"/>
      <c r="BD83" s="46"/>
    </row>
    <row r="84" spans="1:56">
      <c r="A84" s="56">
        <f>+A83+1</f>
        <v>39</v>
      </c>
      <c r="C84" s="3" t="s">
        <v>30</v>
      </c>
      <c r="D84" s="48"/>
      <c r="E84" s="48"/>
      <c r="F84" s="48"/>
      <c r="G84" s="48"/>
      <c r="H84" s="48"/>
      <c r="I84" s="48"/>
      <c r="J84" s="48"/>
      <c r="K84" s="48"/>
      <c r="L84" s="48"/>
      <c r="M84" s="48"/>
      <c r="N84" s="48"/>
      <c r="O84" s="49">
        <f t="shared" si="54"/>
        <v>0</v>
      </c>
      <c r="P84" s="48"/>
      <c r="Q84" s="12"/>
      <c r="R84" s="8"/>
      <c r="T84" s="56">
        <f>+T83+1</f>
        <v>39</v>
      </c>
      <c r="V84" s="3" t="s">
        <v>30</v>
      </c>
      <c r="W84" s="7">
        <v>210</v>
      </c>
      <c r="X84" s="6">
        <f t="shared" si="55"/>
        <v>0</v>
      </c>
      <c r="Y84" s="6">
        <f>(X84)*('WP1 - Cost of Service (Rate 08)'!$C$25)</f>
        <v>0</v>
      </c>
      <c r="Z84" s="10">
        <f>(('WP1 - Cost of Service (Rate 08)'!$C$26/'WP1 - Cost of Service (Rate 08)'!$C$27)*W84)/1000</f>
        <v>31.672630583900158</v>
      </c>
      <c r="AA84" s="10">
        <f>((('WP1 - Cost of Service (Rate 08)'!$C$28)/'WP1 - Cost of Service (Rate 08)'!$C$29)*('WP1 - Cost of Service (Rate 08)'!$C$31*W84))/1000</f>
        <v>40.770776502130161</v>
      </c>
      <c r="AB84" s="11">
        <f>+P84/3</f>
        <v>0</v>
      </c>
      <c r="AC84" s="11">
        <f>E84/3</f>
        <v>0</v>
      </c>
      <c r="AD84" s="11">
        <f>SUM(Y84:AC84)</f>
        <v>72.443407086030319</v>
      </c>
      <c r="AE84" s="11">
        <f>(AD84)/12</f>
        <v>6.0369505905025269</v>
      </c>
      <c r="AF84" s="17"/>
      <c r="AG84" s="17"/>
      <c r="AI84" s="56">
        <f>+AI83+1</f>
        <v>39</v>
      </c>
      <c r="AK84" s="3" t="s">
        <v>30</v>
      </c>
      <c r="AL84" s="26">
        <v>489</v>
      </c>
      <c r="AM84" s="6">
        <f>AD84</f>
        <v>72.443407086030319</v>
      </c>
      <c r="AN84" s="12">
        <f t="shared" si="56"/>
        <v>6.04</v>
      </c>
      <c r="AO84" s="121">
        <f>AL84*AM84</f>
        <v>35424.826065068824</v>
      </c>
      <c r="AP84" s="6">
        <f t="shared" si="57"/>
        <v>3.22</v>
      </c>
      <c r="AQ84" s="27">
        <f>IF($AL84=0,0,$AP84*$AL84*12)</f>
        <v>18894.960000000003</v>
      </c>
      <c r="AR84" s="18">
        <v>3.9</v>
      </c>
      <c r="AS84" s="27">
        <f>IF($AL84=0,0,$AR84*$AL84*12)</f>
        <v>22885.199999999997</v>
      </c>
      <c r="AT84" s="46">
        <f>IF(AR84=0,0,((AP84-AR84)/AR84))</f>
        <v>-0.17435897435897429</v>
      </c>
      <c r="AU84" s="46">
        <f t="shared" si="58"/>
        <v>3.9</v>
      </c>
      <c r="AV84" s="27">
        <f>IF($AL84=0,0,$AU84*$AL84*12)</f>
        <v>22885.199999999997</v>
      </c>
      <c r="AW84" s="46">
        <f t="shared" si="59"/>
        <v>0</v>
      </c>
      <c r="AX84" s="136">
        <f>ROUND(AU84*($AQ$137/$AV$137),2)+$BA84</f>
        <v>2.9</v>
      </c>
      <c r="AY84" s="128">
        <f>AX84*AL84*12</f>
        <v>17017.199999999997</v>
      </c>
      <c r="AZ84" s="132">
        <f t="shared" si="60"/>
        <v>-0.25641025641025644</v>
      </c>
      <c r="BA84" s="46">
        <v>0</v>
      </c>
      <c r="BB84" s="46"/>
      <c r="BC84" s="46"/>
      <c r="BD84" s="27"/>
    </row>
    <row r="85" spans="1:56">
      <c r="A85" s="56">
        <f>+A84+1</f>
        <v>40</v>
      </c>
      <c r="C85" s="3" t="s">
        <v>31</v>
      </c>
      <c r="D85" s="48"/>
      <c r="E85" s="48"/>
      <c r="F85" s="48"/>
      <c r="G85" s="48"/>
      <c r="H85" s="48"/>
      <c r="I85" s="48"/>
      <c r="J85" s="48"/>
      <c r="K85" s="48"/>
      <c r="L85" s="48"/>
      <c r="M85" s="48"/>
      <c r="N85" s="48"/>
      <c r="O85" s="49">
        <f t="shared" si="54"/>
        <v>0</v>
      </c>
      <c r="P85" s="48"/>
      <c r="Q85" s="12"/>
      <c r="R85" s="8"/>
      <c r="T85" s="56">
        <f>+T84+1</f>
        <v>40</v>
      </c>
      <c r="V85" s="3" t="s">
        <v>31</v>
      </c>
      <c r="W85" s="7">
        <v>295</v>
      </c>
      <c r="X85" s="6">
        <f t="shared" si="55"/>
        <v>0</v>
      </c>
      <c r="Y85" s="6">
        <f>(X85)*('WP1 - Cost of Service (Rate 08)'!$C$25)</f>
        <v>0</v>
      </c>
      <c r="Z85" s="10">
        <f>(('WP1 - Cost of Service (Rate 08)'!$C$26/'WP1 - Cost of Service (Rate 08)'!$C$27)*W85)/1000</f>
        <v>44.492504867859743</v>
      </c>
      <c r="AA85" s="10">
        <f>((('WP1 - Cost of Service (Rate 08)'!$C$28)/'WP1 - Cost of Service (Rate 08)'!$C$29)*('WP1 - Cost of Service (Rate 08)'!$C$31*W85))/1000</f>
        <v>57.273233657754275</v>
      </c>
      <c r="AB85" s="11">
        <f>+P85/3</f>
        <v>0</v>
      </c>
      <c r="AC85" s="11">
        <f>E85/3</f>
        <v>0</v>
      </c>
      <c r="AD85" s="11">
        <f>SUM(Y85:AC85)</f>
        <v>101.76573852561401</v>
      </c>
      <c r="AE85" s="11">
        <f t="shared" ref="AE85" si="61">(AD85)/12</f>
        <v>8.4804782104678349</v>
      </c>
      <c r="AF85" s="17"/>
      <c r="AG85" s="17"/>
      <c r="AI85" s="56">
        <f>+AI84+1</f>
        <v>40</v>
      </c>
      <c r="AK85" s="3" t="s">
        <v>31</v>
      </c>
      <c r="AL85" s="26">
        <v>21</v>
      </c>
      <c r="AM85" s="6">
        <f>AD85</f>
        <v>101.76573852561401</v>
      </c>
      <c r="AN85" s="12">
        <f t="shared" si="56"/>
        <v>8.48</v>
      </c>
      <c r="AO85" s="121">
        <f t="shared" ref="AO85" si="62">AL85*AM85</f>
        <v>2137.0805090378944</v>
      </c>
      <c r="AP85" s="6">
        <f t="shared" si="57"/>
        <v>4.53</v>
      </c>
      <c r="AQ85" s="27">
        <f>IF($AL85=0,0,$AP85*$AL85*12)</f>
        <v>1141.5600000000002</v>
      </c>
      <c r="AR85" s="18">
        <v>4.6399999999999997</v>
      </c>
      <c r="AS85" s="27">
        <f>IF($AL85=0,0,$AR85*$AL85*12)</f>
        <v>1169.28</v>
      </c>
      <c r="AT85" s="46">
        <f>IF(AR85=0,0,((AP85-AR85)/AR85))</f>
        <v>-2.3706896551724019E-2</v>
      </c>
      <c r="AU85" s="46">
        <f t="shared" si="58"/>
        <v>4.6399999999999997</v>
      </c>
      <c r="AV85" s="27">
        <f>IF($AL85=0,0,$AU85*$AL85*12)</f>
        <v>1169.28</v>
      </c>
      <c r="AW85" s="46">
        <f t="shared" si="59"/>
        <v>0</v>
      </c>
      <c r="AX85" s="136">
        <f>ROUND(AU85*($AQ$137/$AV$137),2)+$BA85</f>
        <v>3.45</v>
      </c>
      <c r="AY85" s="128">
        <f>AX85*AL85*12</f>
        <v>869.40000000000009</v>
      </c>
      <c r="AZ85" s="132">
        <f t="shared" si="60"/>
        <v>-0.25646551724137923</v>
      </c>
      <c r="BA85" s="46">
        <v>0</v>
      </c>
      <c r="BB85" s="46"/>
      <c r="BC85" s="46"/>
      <c r="BD85" s="27"/>
    </row>
    <row r="86" spans="1:56">
      <c r="A86" s="3"/>
      <c r="C86" s="3"/>
      <c r="D86" s="48"/>
      <c r="E86" s="48"/>
      <c r="F86" s="48"/>
      <c r="G86" s="48"/>
      <c r="H86" s="48"/>
      <c r="I86" s="48"/>
      <c r="J86" s="48"/>
      <c r="K86" s="48"/>
      <c r="L86" s="48"/>
      <c r="M86" s="48"/>
      <c r="N86" s="48"/>
      <c r="O86" s="48"/>
      <c r="P86" s="48"/>
      <c r="Q86" s="12"/>
      <c r="R86" s="8"/>
      <c r="T86" s="3"/>
      <c r="V86" s="2"/>
      <c r="X86" s="6"/>
      <c r="Y86" s="6"/>
      <c r="Z86" s="10"/>
      <c r="AA86" s="10"/>
      <c r="AB86" s="11"/>
      <c r="AC86" s="11"/>
      <c r="AD86" s="11"/>
      <c r="AE86" s="11"/>
      <c r="AF86" s="17"/>
      <c r="AG86" s="17"/>
      <c r="AI86" s="3"/>
      <c r="AK86" s="3"/>
      <c r="AL86" s="26"/>
      <c r="AM86" s="6"/>
      <c r="AN86" s="39"/>
      <c r="AO86" s="123"/>
      <c r="AP86" s="21"/>
      <c r="AQ86" s="40"/>
      <c r="AR86" s="18"/>
      <c r="AS86" s="40"/>
      <c r="AT86" s="47"/>
      <c r="AU86" s="47"/>
      <c r="AV86" s="51"/>
      <c r="AW86" s="21"/>
      <c r="AX86" s="137"/>
      <c r="AY86" s="134"/>
      <c r="AZ86" s="135"/>
      <c r="BA86" s="46"/>
      <c r="BB86" s="21"/>
      <c r="BC86" s="21"/>
      <c r="BD86" s="40"/>
    </row>
    <row r="87" spans="1:56">
      <c r="A87" s="3" t="s">
        <v>95</v>
      </c>
      <c r="C87" s="3" t="s">
        <v>243</v>
      </c>
      <c r="E87" s="13"/>
      <c r="Q87" s="12"/>
      <c r="R87" s="8"/>
      <c r="T87" s="3" t="s">
        <v>95</v>
      </c>
      <c r="V87" s="3" t="s">
        <v>243</v>
      </c>
      <c r="X87" s="13"/>
      <c r="Y87" s="6"/>
      <c r="Z87" s="17"/>
      <c r="AA87" s="10"/>
      <c r="AB87" s="11" t="s">
        <v>95</v>
      </c>
      <c r="AC87" s="11"/>
      <c r="AD87" s="11"/>
      <c r="AE87" s="11"/>
      <c r="AF87" s="17"/>
      <c r="AG87" s="17"/>
      <c r="AI87" s="3" t="s">
        <v>95</v>
      </c>
      <c r="AK87" s="3" t="s">
        <v>243</v>
      </c>
      <c r="AN87" s="12"/>
      <c r="AO87" s="121"/>
      <c r="AP87" s="6"/>
      <c r="AQ87" s="27"/>
      <c r="AR87" s="18" t="s">
        <v>118</v>
      </c>
      <c r="AS87" s="27"/>
      <c r="AT87" s="46"/>
      <c r="AU87" s="46"/>
      <c r="AV87" s="49"/>
      <c r="AW87" s="6"/>
      <c r="AX87" s="136"/>
      <c r="AY87" s="128"/>
      <c r="AZ87" s="132"/>
      <c r="BA87" s="46"/>
      <c r="BB87" s="6"/>
      <c r="BC87" s="6"/>
      <c r="BD87" s="27"/>
    </row>
    <row r="88" spans="1:56">
      <c r="A88" s="58">
        <f>A85+1</f>
        <v>41</v>
      </c>
      <c r="C88" s="2" t="s">
        <v>32</v>
      </c>
      <c r="D88" s="48"/>
      <c r="E88" s="48"/>
      <c r="F88" s="48"/>
      <c r="G88" s="48"/>
      <c r="H88" s="48"/>
      <c r="I88" s="48"/>
      <c r="J88" s="48"/>
      <c r="K88" s="48"/>
      <c r="L88" s="48"/>
      <c r="M88" s="48"/>
      <c r="N88" s="48"/>
      <c r="O88" s="49">
        <f t="shared" ref="O88:O91" si="63">SUM(D88:N88)</f>
        <v>0</v>
      </c>
      <c r="P88" s="48"/>
      <c r="Q88" s="12"/>
      <c r="R88" s="8"/>
      <c r="T88" s="58">
        <f>T85+1</f>
        <v>41</v>
      </c>
      <c r="V88" s="2" t="s">
        <v>32</v>
      </c>
      <c r="W88" s="7">
        <v>124</v>
      </c>
      <c r="X88" s="6">
        <f>O88</f>
        <v>0</v>
      </c>
      <c r="Y88" s="6">
        <f>(X88)*('WP1 - Cost of Service (Rate 08)'!$C$25)</f>
        <v>0</v>
      </c>
      <c r="Z88" s="10">
        <f>(('WP1 - Cost of Service (Rate 08)'!$C$26/'WP1 - Cost of Service (Rate 08)'!$C$27)*W88)/1000</f>
        <v>18.701934249541047</v>
      </c>
      <c r="AA88" s="10">
        <f>((('WP1 - Cost of Service (Rate 08)'!$C$28)/'WP1 - Cost of Service (Rate 08)'!$C$29)*('WP1 - Cost of Service (Rate 08)'!$C$31*W88))/1000</f>
        <v>24.074172791734</v>
      </c>
      <c r="AB88" s="11">
        <f>+P88/3</f>
        <v>0</v>
      </c>
      <c r="AC88" s="11">
        <f>E88/3</f>
        <v>0</v>
      </c>
      <c r="AD88" s="11">
        <f>SUM(Y88:AC88)</f>
        <v>42.776107041275047</v>
      </c>
      <c r="AE88" s="11">
        <f>(AD88)/12</f>
        <v>3.5646755867729207</v>
      </c>
      <c r="AF88" s="17"/>
      <c r="AG88" s="17"/>
      <c r="AI88" s="58">
        <f>AI85+1</f>
        <v>41</v>
      </c>
      <c r="AK88" s="2" t="s">
        <v>32</v>
      </c>
      <c r="AL88" s="26">
        <v>246</v>
      </c>
      <c r="AM88" s="6">
        <f>AD88</f>
        <v>42.776107041275047</v>
      </c>
      <c r="AN88" s="12">
        <f t="shared" ref="AN88:AN91" si="64">ROUND(AM88/12,2)</f>
        <v>3.56</v>
      </c>
      <c r="AO88" s="121">
        <f>AL88*AM88</f>
        <v>10522.922332153661</v>
      </c>
      <c r="AP88" s="6">
        <f t="shared" ref="AP88:AP91" si="65">ROUND(AN88*($AO$138/$AO$137),2)</f>
        <v>1.9</v>
      </c>
      <c r="AQ88" s="27">
        <f t="shared" ref="AQ88:AQ91" si="66">IF($AL88=0,0,$AP88*$AL88*12)</f>
        <v>5608.7999999999993</v>
      </c>
      <c r="AR88" s="18">
        <v>2.41</v>
      </c>
      <c r="AS88" s="27">
        <f t="shared" ref="AS88:AS91" si="67">IF($AL88=0,0,$AR88*$AL88*12)</f>
        <v>7114.32</v>
      </c>
      <c r="AT88" s="46">
        <f>IF(AR88=0,0,((AP88-AR88)/AR88))</f>
        <v>-0.21161825726141087</v>
      </c>
      <c r="AU88" s="46">
        <f>IF(AND(AT88&gt;=0,AT88&lt;$AU$68),AP88,0)+IF(AT88&lt;0,AR88,0)+IF(AT88&gt;=$AU$68,AR88*(1+$AU$68),0)</f>
        <v>2.41</v>
      </c>
      <c r="AV88" s="27">
        <f t="shared" ref="AV88:AV91" si="68">IF($AL88=0,0,$AU88*$AL88*12)</f>
        <v>7114.32</v>
      </c>
      <c r="AW88" s="46">
        <f t="shared" ref="AW88:AW91" si="69">IF(AR88=0,0,((AU88-AR88)/AR88))</f>
        <v>0</v>
      </c>
      <c r="AX88" s="136">
        <f>ROUND(AU88*($AQ$137/$AV$137),2)+$BA88</f>
        <v>1.79</v>
      </c>
      <c r="AY88" s="128">
        <f t="shared" ref="AY88:AY91" si="70">AX88*AL88*12</f>
        <v>5284.08</v>
      </c>
      <c r="AZ88" s="132">
        <f t="shared" ref="AZ88:AZ91" si="71">IF(AR88=0,0,((AX88-AR88)/AR88))</f>
        <v>-0.25726141078838177</v>
      </c>
      <c r="BA88" s="46">
        <v>0</v>
      </c>
      <c r="BB88" s="46"/>
      <c r="BC88" s="46"/>
      <c r="BD88" s="46"/>
    </row>
    <row r="89" spans="1:56">
      <c r="A89" s="58">
        <f>A88+1</f>
        <v>42</v>
      </c>
      <c r="C89" s="2" t="s">
        <v>33</v>
      </c>
      <c r="D89" s="48"/>
      <c r="E89" s="48"/>
      <c r="F89" s="48"/>
      <c r="G89" s="48"/>
      <c r="H89" s="48"/>
      <c r="I89" s="48"/>
      <c r="J89" s="48"/>
      <c r="K89" s="48"/>
      <c r="L89" s="48"/>
      <c r="M89" s="48"/>
      <c r="N89" s="48"/>
      <c r="O89" s="49">
        <f t="shared" si="63"/>
        <v>0</v>
      </c>
      <c r="P89" s="48"/>
      <c r="Q89" s="12"/>
      <c r="R89" s="8"/>
      <c r="T89" s="58">
        <f>T88+1</f>
        <v>42</v>
      </c>
      <c r="V89" s="2" t="s">
        <v>33</v>
      </c>
      <c r="W89" s="7">
        <v>193</v>
      </c>
      <c r="X89" s="6">
        <f>O89</f>
        <v>0</v>
      </c>
      <c r="Y89" s="6">
        <f>(X89)*('WP1 - Cost of Service (Rate 08)'!$C$25)</f>
        <v>0</v>
      </c>
      <c r="Z89" s="10">
        <f>(('WP1 - Cost of Service (Rate 08)'!$C$26/'WP1 - Cost of Service (Rate 08)'!$C$27)*W89)/1000</f>
        <v>29.108655727108239</v>
      </c>
      <c r="AA89" s="10">
        <f>((('WP1 - Cost of Service (Rate 08)'!$C$28)/'WP1 - Cost of Service (Rate 08)'!$C$29)*('WP1 - Cost of Service (Rate 08)'!$C$31*W89))/1000</f>
        <v>37.470285071005335</v>
      </c>
      <c r="AB89" s="11">
        <f>+P89/3</f>
        <v>0</v>
      </c>
      <c r="AC89" s="11">
        <f>E89/3</f>
        <v>0</v>
      </c>
      <c r="AD89" s="11">
        <f>SUM(Y89:AC89)</f>
        <v>66.578940798113578</v>
      </c>
      <c r="AE89" s="11">
        <f>(AD89)/12</f>
        <v>5.5482450665094651</v>
      </c>
      <c r="AF89" s="17"/>
      <c r="AG89" s="17"/>
      <c r="AI89" s="58">
        <f>AI88+1</f>
        <v>42</v>
      </c>
      <c r="AK89" s="2" t="s">
        <v>33</v>
      </c>
      <c r="AL89" s="26">
        <v>114</v>
      </c>
      <c r="AM89" s="6">
        <f>AD89</f>
        <v>66.578940798113578</v>
      </c>
      <c r="AN89" s="12">
        <f t="shared" si="64"/>
        <v>5.55</v>
      </c>
      <c r="AO89" s="121">
        <f>AL89*AM89</f>
        <v>7589.999250984948</v>
      </c>
      <c r="AP89" s="6">
        <f t="shared" si="65"/>
        <v>2.96</v>
      </c>
      <c r="AQ89" s="27">
        <f t="shared" si="66"/>
        <v>4049.2799999999997</v>
      </c>
      <c r="AR89" s="18">
        <v>3.74</v>
      </c>
      <c r="AS89" s="27">
        <f t="shared" si="67"/>
        <v>5116.32</v>
      </c>
      <c r="AT89" s="46">
        <f>IF(AR89=0,0,((AP89-AR89)/AR89))</f>
        <v>-0.20855614973262038</v>
      </c>
      <c r="AU89" s="46">
        <f>IF(AND(AT89&gt;=0,AT89&lt;$AU$68),AP89,0)+IF(AT89&lt;0,AR89,0)+IF(AT89&gt;=$AU$68,AR89*(1+$AU$68),0)</f>
        <v>3.74</v>
      </c>
      <c r="AV89" s="27">
        <f t="shared" si="68"/>
        <v>5116.32</v>
      </c>
      <c r="AW89" s="46">
        <f t="shared" si="69"/>
        <v>0</v>
      </c>
      <c r="AX89" s="136">
        <f>ROUND(AU89*($AQ$137/$AV$137),2)+$BA89</f>
        <v>2.78</v>
      </c>
      <c r="AY89" s="128">
        <f t="shared" si="70"/>
        <v>3803.0399999999995</v>
      </c>
      <c r="AZ89" s="132">
        <f t="shared" si="71"/>
        <v>-0.25668449197860971</v>
      </c>
      <c r="BA89" s="46">
        <v>0</v>
      </c>
      <c r="BB89" s="46"/>
      <c r="BC89" s="46"/>
      <c r="BD89" s="27"/>
    </row>
    <row r="90" spans="1:56">
      <c r="A90" s="58">
        <f>A89+1</f>
        <v>43</v>
      </c>
      <c r="C90" s="2" t="s">
        <v>34</v>
      </c>
      <c r="D90" s="48"/>
      <c r="E90" s="48"/>
      <c r="F90" s="48"/>
      <c r="G90" s="48"/>
      <c r="H90" s="48"/>
      <c r="I90" s="48"/>
      <c r="J90" s="48"/>
      <c r="K90" s="48"/>
      <c r="L90" s="48"/>
      <c r="M90" s="48"/>
      <c r="N90" s="48"/>
      <c r="O90" s="49">
        <f t="shared" si="63"/>
        <v>0</v>
      </c>
      <c r="P90" s="48"/>
      <c r="Q90" s="12"/>
      <c r="R90" s="8"/>
      <c r="T90" s="58">
        <f>T89+1</f>
        <v>43</v>
      </c>
      <c r="V90" s="2" t="s">
        <v>34</v>
      </c>
      <c r="W90" s="7">
        <v>313</v>
      </c>
      <c r="X90" s="6">
        <f t="shared" ref="X90:X91" si="72">O90</f>
        <v>0</v>
      </c>
      <c r="Y90" s="6">
        <f>(X90)*('WP1 - Cost of Service (Rate 08)'!$C$25)</f>
        <v>0</v>
      </c>
      <c r="Z90" s="10">
        <f>(('WP1 - Cost of Service (Rate 08)'!$C$26/'WP1 - Cost of Service (Rate 08)'!$C$27)*W90)/1000</f>
        <v>47.207301775051185</v>
      </c>
      <c r="AA90" s="10">
        <f>((('WP1 - Cost of Service (Rate 08)'!$C$28)/'WP1 - Cost of Service (Rate 08)'!$C$29)*('WP1 - Cost of Service (Rate 08)'!$C$31*W90))/1000</f>
        <v>60.767871643651148</v>
      </c>
      <c r="AB90" s="11">
        <f>+P90/3</f>
        <v>0</v>
      </c>
      <c r="AC90" s="11">
        <f>E90/3</f>
        <v>0</v>
      </c>
      <c r="AD90" s="11">
        <f>SUM(Y90:AC90)</f>
        <v>107.97517341870233</v>
      </c>
      <c r="AE90" s="11">
        <f>(AD90)/12</f>
        <v>8.9979311182251944</v>
      </c>
      <c r="AF90" s="17"/>
      <c r="AG90" s="17"/>
      <c r="AI90" s="58">
        <f>AI89+1</f>
        <v>43</v>
      </c>
      <c r="AK90" s="2" t="s">
        <v>34</v>
      </c>
      <c r="AL90" s="26">
        <v>1526</v>
      </c>
      <c r="AM90" s="6">
        <f>AD90</f>
        <v>107.97517341870233</v>
      </c>
      <c r="AN90" s="12">
        <f t="shared" si="64"/>
        <v>9</v>
      </c>
      <c r="AO90" s="121">
        <f>AL90*AM90</f>
        <v>164770.11463693975</v>
      </c>
      <c r="AP90" s="6">
        <f t="shared" si="65"/>
        <v>4.8</v>
      </c>
      <c r="AQ90" s="27">
        <f t="shared" si="66"/>
        <v>87897.600000000006</v>
      </c>
      <c r="AR90" s="18">
        <v>5.98</v>
      </c>
      <c r="AS90" s="27">
        <f t="shared" si="67"/>
        <v>109505.76000000001</v>
      </c>
      <c r="AT90" s="46">
        <f>IF(AR90=0,0,((AP90-AR90)/AR90))</f>
        <v>-0.19732441471571915</v>
      </c>
      <c r="AU90" s="46">
        <f>IF(AND(AT90&gt;=0,AT90&lt;$AU$68),AP90,0)+IF(AT90&lt;0,AR90,0)+IF(AT90&gt;=$AU$68,AR90*(1+$AU$68),0)</f>
        <v>5.98</v>
      </c>
      <c r="AV90" s="27">
        <f t="shared" si="68"/>
        <v>109505.76000000001</v>
      </c>
      <c r="AW90" s="46">
        <f t="shared" si="69"/>
        <v>0</v>
      </c>
      <c r="AX90" s="136">
        <f>ROUND(AU90*($AQ$137/$AV$137),2)+$BA90</f>
        <v>4.45</v>
      </c>
      <c r="AY90" s="128">
        <f t="shared" si="70"/>
        <v>81488.399999999994</v>
      </c>
      <c r="AZ90" s="132">
        <f t="shared" si="71"/>
        <v>-0.25585284280936454</v>
      </c>
      <c r="BA90" s="46">
        <v>0</v>
      </c>
      <c r="BB90" s="46"/>
      <c r="BC90" s="46"/>
      <c r="BD90" s="40"/>
    </row>
    <row r="91" spans="1:56">
      <c r="A91" s="58">
        <f>A90+1</f>
        <v>44</v>
      </c>
      <c r="C91" s="2" t="s">
        <v>245</v>
      </c>
      <c r="D91" s="48"/>
      <c r="E91" s="48"/>
      <c r="F91" s="48"/>
      <c r="G91" s="48"/>
      <c r="H91" s="48"/>
      <c r="I91" s="48"/>
      <c r="J91" s="48"/>
      <c r="K91" s="48"/>
      <c r="L91" s="48"/>
      <c r="M91" s="48"/>
      <c r="N91" s="48"/>
      <c r="O91" s="49">
        <f t="shared" si="63"/>
        <v>0</v>
      </c>
      <c r="P91" s="48"/>
      <c r="Q91" s="12"/>
      <c r="R91" s="8"/>
      <c r="T91" s="58">
        <f>T90+1</f>
        <v>44</v>
      </c>
      <c r="V91" s="2" t="s">
        <v>245</v>
      </c>
      <c r="W91" s="7">
        <v>485</v>
      </c>
      <c r="X91" s="6">
        <f t="shared" si="72"/>
        <v>0</v>
      </c>
      <c r="Y91" s="6">
        <f>(X91)*('WP1 - Cost of Service (Rate 08)'!$C$25)</f>
        <v>0</v>
      </c>
      <c r="Z91" s="10">
        <f>(('WP1 - Cost of Service (Rate 08)'!$C$26/'WP1 - Cost of Service (Rate 08)'!$C$27)*W91)/1000</f>
        <v>73.148694443769401</v>
      </c>
      <c r="AA91" s="10">
        <f>((('WP1 - Cost of Service (Rate 08)'!$C$28)/'WP1 - Cost of Service (Rate 08)'!$C$29)*('WP1 - Cost of Service (Rate 08)'!$C$31*W91))/1000</f>
        <v>94.161079064443456</v>
      </c>
      <c r="AB91" s="11">
        <f>+P91/3</f>
        <v>0</v>
      </c>
      <c r="AC91" s="11">
        <f>E91/3</f>
        <v>0</v>
      </c>
      <c r="AD91" s="11">
        <f>SUM(Y91:AC91)</f>
        <v>167.30977350821286</v>
      </c>
      <c r="AE91" s="11">
        <f>(AD91)/12</f>
        <v>13.942481125684404</v>
      </c>
      <c r="AF91" s="17"/>
      <c r="AG91" s="17"/>
      <c r="AI91" s="58">
        <f>AI90+1</f>
        <v>44</v>
      </c>
      <c r="AK91" s="2" t="s">
        <v>245</v>
      </c>
      <c r="AL91" s="26">
        <v>2553</v>
      </c>
      <c r="AM91" s="6">
        <f>AD91</f>
        <v>167.30977350821286</v>
      </c>
      <c r="AN91" s="12">
        <f t="shared" si="64"/>
        <v>13.94</v>
      </c>
      <c r="AO91" s="123">
        <f>AL91*AM91</f>
        <v>427141.85176646744</v>
      </c>
      <c r="AP91" s="6">
        <f t="shared" si="65"/>
        <v>7.44</v>
      </c>
      <c r="AQ91" s="27">
        <f t="shared" si="66"/>
        <v>227931.84</v>
      </c>
      <c r="AR91" s="18">
        <v>14.28</v>
      </c>
      <c r="AS91" s="27">
        <f t="shared" si="67"/>
        <v>437482.07999999996</v>
      </c>
      <c r="AT91" s="46">
        <f>IF(AR91=0,0,((AP91-AR91)/AR91))</f>
        <v>-0.47899159663865543</v>
      </c>
      <c r="AU91" s="46">
        <f>IF(AND(AT91&gt;=0,AT91&lt;$AU$68),AP91,0)+IF(AT91&lt;0,AR91,0)+IF(AT91&gt;=$AU$68,AR91*(1+$AU$68),0)</f>
        <v>14.28</v>
      </c>
      <c r="AV91" s="27">
        <f t="shared" si="68"/>
        <v>437482.07999999996</v>
      </c>
      <c r="AW91" s="46">
        <f t="shared" si="69"/>
        <v>0</v>
      </c>
      <c r="AX91" s="136">
        <f>ROUND(AU91*($AQ$137/$AV$137),2)+$BA91</f>
        <v>10.63</v>
      </c>
      <c r="AY91" s="128">
        <f t="shared" si="70"/>
        <v>325660.68000000005</v>
      </c>
      <c r="AZ91" s="132">
        <f t="shared" si="71"/>
        <v>-0.25560224089635847</v>
      </c>
      <c r="BA91" s="46">
        <v>0</v>
      </c>
      <c r="BB91" s="46"/>
      <c r="BC91" s="46"/>
      <c r="BD91" s="40"/>
    </row>
    <row r="92" spans="1:56">
      <c r="A92" s="3"/>
      <c r="E92" s="13"/>
      <c r="Q92" s="12"/>
      <c r="R92" s="8"/>
      <c r="T92" s="3"/>
      <c r="X92" s="13"/>
      <c r="Y92" s="6"/>
      <c r="Z92" s="17"/>
      <c r="AA92" s="10"/>
      <c r="AB92" s="11"/>
      <c r="AC92" s="11"/>
      <c r="AD92" s="11"/>
      <c r="AE92" s="11"/>
      <c r="AF92" s="17"/>
      <c r="AG92" s="17"/>
      <c r="AI92" s="3"/>
      <c r="AN92" s="12"/>
      <c r="AO92" s="121"/>
      <c r="AP92" s="6"/>
      <c r="AQ92" s="40"/>
      <c r="AR92" s="18"/>
      <c r="AS92" s="40"/>
      <c r="AT92" s="46"/>
      <c r="AU92" s="46"/>
      <c r="AV92" s="49"/>
      <c r="AW92" s="6"/>
      <c r="AX92" s="136"/>
      <c r="AY92" s="128"/>
      <c r="AZ92" s="132"/>
      <c r="BA92" s="46"/>
      <c r="BB92" s="6"/>
      <c r="BC92" s="6"/>
      <c r="BD92" s="40"/>
    </row>
    <row r="93" spans="1:56">
      <c r="A93" s="25" t="s">
        <v>95</v>
      </c>
      <c r="C93" s="67" t="s">
        <v>233</v>
      </c>
      <c r="D93" s="2"/>
      <c r="M93" s="45"/>
      <c r="T93" s="25" t="s">
        <v>95</v>
      </c>
      <c r="V93" s="67" t="s">
        <v>233</v>
      </c>
      <c r="W93" s="2"/>
      <c r="X93" s="31"/>
      <c r="AI93" s="25" t="s">
        <v>95</v>
      </c>
      <c r="AK93" s="67" t="s">
        <v>233</v>
      </c>
      <c r="AL93" s="2"/>
      <c r="AO93" s="29"/>
      <c r="AP93" s="44"/>
      <c r="AW93" s="6"/>
      <c r="AY93" s="29"/>
      <c r="AZ93" s="132"/>
      <c r="BA93" s="46"/>
      <c r="BB93" s="6"/>
      <c r="BC93" s="6"/>
      <c r="BD93" s="29"/>
    </row>
    <row r="94" spans="1:56">
      <c r="A94" s="32">
        <f>A91+1</f>
        <v>45</v>
      </c>
      <c r="B94" s="24"/>
      <c r="C94" s="3" t="s">
        <v>234</v>
      </c>
      <c r="D94" s="51"/>
      <c r="E94" s="49"/>
      <c r="F94" s="49"/>
      <c r="G94" s="48">
        <v>41.58</v>
      </c>
      <c r="H94" s="49">
        <v>46.81</v>
      </c>
      <c r="I94" s="139">
        <v>642.89</v>
      </c>
      <c r="J94" s="49">
        <v>275</v>
      </c>
      <c r="K94" s="139">
        <v>410.16</v>
      </c>
      <c r="L94" s="48"/>
      <c r="M94" s="48"/>
      <c r="N94" s="49"/>
      <c r="O94" s="49">
        <f>SUM(D94:N94)</f>
        <v>1416.44</v>
      </c>
      <c r="P94" s="49">
        <v>93.36</v>
      </c>
      <c r="R94" s="12"/>
      <c r="T94" s="32">
        <f>T91+1</f>
        <v>45</v>
      </c>
      <c r="U94" s="24"/>
      <c r="V94" s="3" t="s">
        <v>234</v>
      </c>
      <c r="W94" s="3">
        <v>65</v>
      </c>
      <c r="X94" s="11">
        <f>O94</f>
        <v>1416.44</v>
      </c>
      <c r="Y94" s="11">
        <f>(X94)*('WP1 - Cost of Service (Rate 08)'!$C$25)</f>
        <v>133.96587089431486</v>
      </c>
      <c r="Z94" s="11">
        <f>(('WP1 - Cost of Service (Rate 08)'!$C$26/'WP1 - Cost of Service (Rate 08)'!$C$27)*W94)/1000</f>
        <v>9.8034332759690965</v>
      </c>
      <c r="AA94" s="10">
        <f>((('WP1 - Cost of Service (Rate 08)'!$C$28)/'WP1 - Cost of Service (Rate 08)'!$C$29)*('WP1 - Cost of Service (Rate 08)'!$C$31*W94))/1000</f>
        <v>12.619526060183144</v>
      </c>
      <c r="AB94" s="11">
        <f>+P94/3</f>
        <v>31.12</v>
      </c>
      <c r="AC94" s="11">
        <f>E94/3</f>
        <v>0</v>
      </c>
      <c r="AD94" s="11">
        <f>SUM(Y94:AC94)</f>
        <v>187.50883023046711</v>
      </c>
      <c r="AE94" s="11">
        <f>(AD94)/12</f>
        <v>15.625735852538925</v>
      </c>
      <c r="AF94" s="11"/>
      <c r="AG94" s="11"/>
      <c r="AI94" s="32">
        <f>AI91+1</f>
        <v>45</v>
      </c>
      <c r="AJ94" s="24"/>
      <c r="AK94" s="3" t="s">
        <v>234</v>
      </c>
      <c r="AL94" s="26">
        <v>1371</v>
      </c>
      <c r="AM94" s="12">
        <f>AD94</f>
        <v>187.50883023046711</v>
      </c>
      <c r="AN94" s="12">
        <f t="shared" ref="AN94:AN96" si="73">ROUND(AM94/12,2)</f>
        <v>15.63</v>
      </c>
      <c r="AO94" s="121">
        <f>AL94*AM94</f>
        <v>257074.60624597041</v>
      </c>
      <c r="AP94" s="6">
        <f t="shared" ref="AP94:AP96" si="74">ROUND(AN94*($AO$138/$AO$137),2)</f>
        <v>8.34</v>
      </c>
      <c r="AQ94" s="27">
        <f t="shared" ref="AQ94:AQ96" si="75">IF($AL94=0,0,$AP94*$AL94*12)</f>
        <v>137209.68</v>
      </c>
      <c r="AR94" s="6">
        <v>13.07</v>
      </c>
      <c r="AS94" s="27">
        <f t="shared" ref="AS94:AS96" si="76">IF($AL94=0,0,$AR94*$AL94*12)</f>
        <v>215027.64</v>
      </c>
      <c r="AT94" s="46">
        <f>IF(AR94=0,0,((AP94-AR94)/AR94))</f>
        <v>-0.36189747513389442</v>
      </c>
      <c r="AU94" s="46">
        <f t="shared" ref="AU94:AU96" si="77">IF(AND(AT94&gt;=0,AT94&lt;$AU$68),AP94,0)+IF(AT94&lt;0,AR94,0)+IF(AT94&gt;=$AU$68,AR94*(1+$AU$68),0)</f>
        <v>13.07</v>
      </c>
      <c r="AV94" s="27">
        <f t="shared" ref="AV94:AV96" si="78">IF($AL94=0,0,$AU94*$AL94*12)</f>
        <v>215027.64</v>
      </c>
      <c r="AW94" s="46">
        <f t="shared" ref="AW94:AW96" si="79">IF(AR94=0,0,((AU94-AR94)/AR94))</f>
        <v>0</v>
      </c>
      <c r="AX94" s="136">
        <f>ROUND(AU94*($AQ$137/$AV$137),2)+$BA94</f>
        <v>9.73</v>
      </c>
      <c r="AY94" s="128">
        <f t="shared" ref="AY94:AY96" si="80">AX94*AL94*12</f>
        <v>160077.96</v>
      </c>
      <c r="AZ94" s="132">
        <f t="shared" ref="AZ94:AZ96" si="81">IF(AR94=0,0,((AX94-AR94)/AR94))</f>
        <v>-0.25554705432287678</v>
      </c>
      <c r="BA94" s="46">
        <v>0</v>
      </c>
      <c r="BB94" s="46"/>
      <c r="BC94" s="46"/>
      <c r="BD94" s="27"/>
    </row>
    <row r="95" spans="1:56">
      <c r="A95" s="32">
        <f>A94+1</f>
        <v>46</v>
      </c>
      <c r="B95" s="8"/>
      <c r="C95" s="3" t="s">
        <v>235</v>
      </c>
      <c r="D95" s="51"/>
      <c r="E95" s="49"/>
      <c r="F95" s="49"/>
      <c r="G95" s="48">
        <v>41.58</v>
      </c>
      <c r="H95" s="49">
        <v>46.81</v>
      </c>
      <c r="I95" s="139">
        <v>642.89</v>
      </c>
      <c r="J95" s="49">
        <v>275</v>
      </c>
      <c r="K95" s="139">
        <v>410.16</v>
      </c>
      <c r="L95" s="48"/>
      <c r="M95" s="48"/>
      <c r="N95" s="49"/>
      <c r="O95" s="49">
        <f>SUM(D95:N95)</f>
        <v>1416.44</v>
      </c>
      <c r="P95" s="49">
        <v>93.36</v>
      </c>
      <c r="R95" s="6"/>
      <c r="T95" s="32">
        <f>T94+1</f>
        <v>46</v>
      </c>
      <c r="U95" s="8"/>
      <c r="V95" s="3" t="s">
        <v>235</v>
      </c>
      <c r="W95" s="16">
        <v>100</v>
      </c>
      <c r="X95" s="6">
        <f>O95</f>
        <v>1416.44</v>
      </c>
      <c r="Y95" s="6">
        <f>(X95)*('WP1 - Cost of Service (Rate 08)'!$C$25)</f>
        <v>133.96587089431486</v>
      </c>
      <c r="Z95" s="10">
        <f>(('WP1 - Cost of Service (Rate 08)'!$C$26/'WP1 - Cost of Service (Rate 08)'!$C$27)*W95)/1000</f>
        <v>15.082205039952456</v>
      </c>
      <c r="AA95" s="10">
        <f>((('WP1 - Cost of Service (Rate 08)'!$C$28)/'WP1 - Cost of Service (Rate 08)'!$C$29)*('WP1 - Cost of Service (Rate 08)'!$C$31*W95))/1000</f>
        <v>19.414655477204835</v>
      </c>
      <c r="AB95" s="11">
        <f>+P95/3</f>
        <v>31.12</v>
      </c>
      <c r="AC95" s="11">
        <f>E95/3</f>
        <v>0</v>
      </c>
      <c r="AD95" s="11">
        <f>SUM(Y95:AC95)</f>
        <v>199.58273141147217</v>
      </c>
      <c r="AE95" s="11">
        <f>(AD95)/12</f>
        <v>16.631894284289348</v>
      </c>
      <c r="AF95" s="10"/>
      <c r="AG95" s="10"/>
      <c r="AI95" s="32">
        <f>AI94+1</f>
        <v>46</v>
      </c>
      <c r="AJ95" s="8"/>
      <c r="AK95" s="3" t="s">
        <v>235</v>
      </c>
      <c r="AL95" s="26">
        <v>64</v>
      </c>
      <c r="AM95" s="6">
        <f>AD95</f>
        <v>199.58273141147217</v>
      </c>
      <c r="AN95" s="12">
        <f t="shared" si="73"/>
        <v>16.63</v>
      </c>
      <c r="AO95" s="121">
        <f>AL95*AM95</f>
        <v>12773.294810334219</v>
      </c>
      <c r="AP95" s="6">
        <f t="shared" si="74"/>
        <v>8.8699999999999992</v>
      </c>
      <c r="AQ95" s="27">
        <f t="shared" si="75"/>
        <v>6812.16</v>
      </c>
      <c r="AR95" s="6">
        <v>16.34</v>
      </c>
      <c r="AS95" s="27">
        <f t="shared" si="76"/>
        <v>12549.119999999999</v>
      </c>
      <c r="AT95" s="46">
        <f>IF(AR95=0,0,((AP95-AR95)/AR95))</f>
        <v>-0.45716034271725831</v>
      </c>
      <c r="AU95" s="46">
        <f t="shared" si="77"/>
        <v>16.34</v>
      </c>
      <c r="AV95" s="27">
        <f t="shared" si="78"/>
        <v>12549.119999999999</v>
      </c>
      <c r="AW95" s="46">
        <f t="shared" si="79"/>
        <v>0</v>
      </c>
      <c r="AX95" s="136">
        <f>ROUND(AU95*($AQ$137/$AV$137),2)+$BA95</f>
        <v>12.16</v>
      </c>
      <c r="AY95" s="128">
        <f t="shared" si="80"/>
        <v>9338.880000000001</v>
      </c>
      <c r="AZ95" s="132">
        <f t="shared" si="81"/>
        <v>-0.2558139534883721</v>
      </c>
      <c r="BA95" s="46">
        <v>0</v>
      </c>
      <c r="BB95" s="46"/>
      <c r="BC95" s="46"/>
      <c r="BD95" s="27"/>
    </row>
    <row r="96" spans="1:56">
      <c r="A96" s="32">
        <f>A95+1</f>
        <v>47</v>
      </c>
      <c r="C96" s="3" t="s">
        <v>236</v>
      </c>
      <c r="D96" s="52"/>
      <c r="E96" s="49"/>
      <c r="F96" s="49"/>
      <c r="G96" s="48">
        <v>41.58</v>
      </c>
      <c r="H96" s="49">
        <v>46.81</v>
      </c>
      <c r="I96" s="139">
        <v>642.89</v>
      </c>
      <c r="J96" s="49">
        <v>275</v>
      </c>
      <c r="K96" s="139">
        <v>410.16</v>
      </c>
      <c r="L96" s="48"/>
      <c r="M96" s="48"/>
      <c r="N96" s="49"/>
      <c r="O96" s="49">
        <f>SUM(D96:N96)</f>
        <v>1416.44</v>
      </c>
      <c r="P96" s="49">
        <v>93.36</v>
      </c>
      <c r="R96" s="6"/>
      <c r="T96" s="32">
        <f>T95+1</f>
        <v>47</v>
      </c>
      <c r="V96" s="3" t="s">
        <v>236</v>
      </c>
      <c r="W96" s="2">
        <v>100</v>
      </c>
      <c r="X96" s="6">
        <f>O96</f>
        <v>1416.44</v>
      </c>
      <c r="Y96" s="6">
        <f>(X96)*('WP1 - Cost of Service (Rate 08)'!$C$25)</f>
        <v>133.96587089431486</v>
      </c>
      <c r="Z96" s="10">
        <f>(('WP1 - Cost of Service (Rate 08)'!$C$26/'WP1 - Cost of Service (Rate 08)'!$C$27)*W96)/1000</f>
        <v>15.082205039952456</v>
      </c>
      <c r="AA96" s="10">
        <f>((('WP1 - Cost of Service (Rate 08)'!$C$28)/'WP1 - Cost of Service (Rate 08)'!$C$29)*('WP1 - Cost of Service (Rate 08)'!$C$31*W96))/1000</f>
        <v>19.414655477204835</v>
      </c>
      <c r="AB96" s="11">
        <f>+P96/3</f>
        <v>31.12</v>
      </c>
      <c r="AC96" s="11">
        <f>E96/3</f>
        <v>0</v>
      </c>
      <c r="AD96" s="11">
        <f>SUM(Y96:AC96)</f>
        <v>199.58273141147217</v>
      </c>
      <c r="AE96" s="11">
        <f>(AD96)/12</f>
        <v>16.631894284289348</v>
      </c>
      <c r="AF96" s="10"/>
      <c r="AG96" s="10"/>
      <c r="AI96" s="32">
        <f>AI95+1</f>
        <v>47</v>
      </c>
      <c r="AK96" s="3" t="s">
        <v>236</v>
      </c>
      <c r="AL96" s="26">
        <v>55</v>
      </c>
      <c r="AM96" s="6">
        <f>AD96</f>
        <v>199.58273141147217</v>
      </c>
      <c r="AN96" s="12">
        <f t="shared" si="73"/>
        <v>16.63</v>
      </c>
      <c r="AO96" s="121">
        <f>AL96*AM96</f>
        <v>10977.050227630969</v>
      </c>
      <c r="AP96" s="6">
        <f t="shared" si="74"/>
        <v>8.8699999999999992</v>
      </c>
      <c r="AQ96" s="27">
        <f t="shared" si="75"/>
        <v>5854.2</v>
      </c>
      <c r="AR96" s="6">
        <v>19.38</v>
      </c>
      <c r="AS96" s="27">
        <f t="shared" si="76"/>
        <v>12790.8</v>
      </c>
      <c r="AT96" s="46">
        <f>IF(AR96=0,0,((AP96-AR96)/AR96))</f>
        <v>-0.54231166150670795</v>
      </c>
      <c r="AU96" s="46">
        <f t="shared" si="77"/>
        <v>19.38</v>
      </c>
      <c r="AV96" s="27">
        <f t="shared" si="78"/>
        <v>12790.8</v>
      </c>
      <c r="AW96" s="46">
        <f t="shared" si="79"/>
        <v>0</v>
      </c>
      <c r="AX96" s="136">
        <f>ROUND(AU96*($AQ$137/$AV$137),2)+$BA96</f>
        <v>14.43</v>
      </c>
      <c r="AY96" s="128">
        <f t="shared" si="80"/>
        <v>9523.7999999999993</v>
      </c>
      <c r="AZ96" s="132">
        <f t="shared" si="81"/>
        <v>-0.2554179566563467</v>
      </c>
      <c r="BA96" s="46">
        <v>0</v>
      </c>
      <c r="BB96" s="46"/>
      <c r="BC96" s="46"/>
      <c r="BD96" s="27"/>
    </row>
    <row r="97" spans="1:56">
      <c r="A97" s="19"/>
      <c r="C97" s="2"/>
      <c r="D97" s="48"/>
      <c r="E97" s="48"/>
      <c r="F97" s="48"/>
      <c r="G97" s="48"/>
      <c r="H97" s="48"/>
      <c r="I97" s="48"/>
      <c r="J97" s="48"/>
      <c r="K97" s="48"/>
      <c r="L97" s="48"/>
      <c r="M97" s="48"/>
      <c r="N97" s="48"/>
      <c r="O97" s="48"/>
      <c r="P97" s="48"/>
      <c r="Q97" s="8"/>
      <c r="R97" s="8"/>
      <c r="T97" s="19"/>
      <c r="V97" s="2"/>
      <c r="X97" s="6"/>
      <c r="Y97" s="6"/>
      <c r="Z97" s="10"/>
      <c r="AA97" s="10"/>
      <c r="AB97" s="11"/>
      <c r="AC97" s="11"/>
      <c r="AD97" s="11"/>
      <c r="AE97" s="11"/>
      <c r="AF97" s="17"/>
      <c r="AG97" s="17"/>
      <c r="AI97" s="19"/>
      <c r="AK97" s="2"/>
      <c r="AL97" s="26"/>
      <c r="AM97" s="6"/>
      <c r="AN97" s="12"/>
      <c r="AO97" s="121"/>
      <c r="AP97" s="6"/>
      <c r="AQ97" s="27"/>
      <c r="AR97" s="18"/>
      <c r="AS97" s="27"/>
      <c r="AT97" s="46"/>
      <c r="AU97" s="46"/>
      <c r="AV97" s="49"/>
      <c r="AW97" s="6"/>
      <c r="AX97" s="136"/>
      <c r="AY97" s="128"/>
      <c r="AZ97" s="132"/>
      <c r="BA97" s="46"/>
      <c r="BB97" s="6"/>
      <c r="BC97" s="6"/>
      <c r="BD97" s="27"/>
    </row>
    <row r="98" spans="1:56">
      <c r="A98" s="19"/>
      <c r="C98" s="3" t="s">
        <v>287</v>
      </c>
      <c r="D98" s="48"/>
      <c r="E98" s="48"/>
      <c r="F98" s="48"/>
      <c r="G98" s="48"/>
      <c r="H98" s="48"/>
      <c r="I98" s="48"/>
      <c r="J98" s="48"/>
      <c r="K98" s="48"/>
      <c r="L98" s="48"/>
      <c r="M98" s="48"/>
      <c r="N98" s="48"/>
      <c r="O98" s="48"/>
      <c r="P98" s="48"/>
      <c r="Q98" s="8"/>
      <c r="R98" s="8"/>
      <c r="T98" s="19"/>
      <c r="V98" s="3" t="s">
        <v>178</v>
      </c>
      <c r="X98" s="6"/>
      <c r="Y98" s="6"/>
      <c r="Z98" s="10"/>
      <c r="AA98" s="10"/>
      <c r="AB98" s="11"/>
      <c r="AC98" s="11"/>
      <c r="AD98" s="11"/>
      <c r="AE98" s="11"/>
      <c r="AF98" s="17"/>
      <c r="AG98" s="17"/>
      <c r="AI98" s="19"/>
      <c r="AK98" s="3" t="s">
        <v>178</v>
      </c>
      <c r="AL98" s="26"/>
      <c r="AM98" s="6"/>
      <c r="AN98" s="12"/>
      <c r="AO98" s="121"/>
      <c r="AP98" s="6"/>
      <c r="AQ98" s="27"/>
      <c r="AR98" s="18"/>
      <c r="AS98" s="27"/>
      <c r="AT98" s="46"/>
      <c r="AU98" s="46"/>
      <c r="AV98" s="49"/>
      <c r="AW98" s="6"/>
      <c r="AX98" s="136"/>
      <c r="AY98" s="128"/>
      <c r="AZ98" s="132"/>
      <c r="BA98" s="46"/>
      <c r="BB98" s="6"/>
      <c r="BC98" s="6"/>
      <c r="BD98" s="27"/>
    </row>
    <row r="99" spans="1:56">
      <c r="A99" s="32">
        <f>A96+1</f>
        <v>48</v>
      </c>
      <c r="C99" s="2" t="s">
        <v>173</v>
      </c>
      <c r="D99" s="48"/>
      <c r="E99" s="48"/>
      <c r="F99" s="48"/>
      <c r="G99" s="48">
        <v>41.58</v>
      </c>
      <c r="H99" s="49">
        <v>46.81</v>
      </c>
      <c r="I99" s="139">
        <v>508.69</v>
      </c>
      <c r="J99" s="49"/>
      <c r="K99" s="139">
        <v>410.16</v>
      </c>
      <c r="L99" s="48"/>
      <c r="M99" s="48"/>
      <c r="N99" s="48"/>
      <c r="O99" s="49">
        <f>SUM(D99:N99)</f>
        <v>1007.24</v>
      </c>
      <c r="P99" s="48"/>
      <c r="Q99" s="8"/>
      <c r="R99" s="8"/>
      <c r="T99" s="32">
        <f>T96+1</f>
        <v>48</v>
      </c>
      <c r="V99" s="2" t="s">
        <v>173</v>
      </c>
      <c r="W99" s="15">
        <v>65</v>
      </c>
      <c r="X99" s="6">
        <f t="shared" ref="X99:X101" si="82">O99</f>
        <v>1007.24</v>
      </c>
      <c r="Y99" s="6">
        <f>(X99)*('WP1 - Cost of Service (Rate 08)'!$C$25)</f>
        <v>95.264030809345741</v>
      </c>
      <c r="Z99" s="10">
        <f>(('WP1 - Cost of Service (Rate 08)'!$C$26/'WP1 - Cost of Service (Rate 08)'!$C$27)*W99)/1000</f>
        <v>9.8034332759690965</v>
      </c>
      <c r="AA99" s="10">
        <f>((('WP1 - Cost of Service (Rate 08)'!$C$28)/'WP1 - Cost of Service (Rate 08)'!$C$29)*('WP1 - Cost of Service (Rate 08)'!$C$31*W99))/1000</f>
        <v>12.619526060183144</v>
      </c>
      <c r="AB99" s="11">
        <f>+P99/3</f>
        <v>0</v>
      </c>
      <c r="AC99" s="11">
        <f t="shared" ref="AC99:AC101" si="83">E99/3</f>
        <v>0</v>
      </c>
      <c r="AD99" s="11">
        <f t="shared" ref="AD99:AD101" si="84">SUM(Y99:AC99)</f>
        <v>117.68699014549799</v>
      </c>
      <c r="AE99" s="11">
        <f t="shared" ref="AE99:AE101" si="85">(AD99)/12</f>
        <v>9.8072491787914995</v>
      </c>
      <c r="AF99" s="17"/>
      <c r="AG99" s="17"/>
      <c r="AI99" s="32">
        <f>AI96+1</f>
        <v>48</v>
      </c>
      <c r="AK99" s="2" t="s">
        <v>173</v>
      </c>
      <c r="AL99" s="147">
        <v>122</v>
      </c>
      <c r="AM99" s="6">
        <f>AD99</f>
        <v>117.68699014549799</v>
      </c>
      <c r="AN99" s="12">
        <f t="shared" ref="AN99:AN102" si="86">ROUND(AM99/12,2)</f>
        <v>9.81</v>
      </c>
      <c r="AO99" s="121">
        <f>AL99*AM99</f>
        <v>14357.812797750754</v>
      </c>
      <c r="AP99" s="6">
        <f t="shared" ref="AP99:AP102" si="87">ROUND(AN99*($AO$138/$AO$137),2)</f>
        <v>5.24</v>
      </c>
      <c r="AQ99" s="27">
        <f t="shared" ref="AQ99:AQ102" si="88">IF($AL99=0,0,$AP99*$AL99*12)</f>
        <v>7671.36</v>
      </c>
      <c r="AR99" s="18">
        <v>12.77</v>
      </c>
      <c r="AS99" s="27">
        <f t="shared" ref="AS99:AS102" si="89">IF($AL99=0,0,$AR99*$AL99*12)</f>
        <v>18695.28</v>
      </c>
      <c r="AT99" s="46">
        <f>IF(AR99=0,0,((AP99-AR99)/AR99))</f>
        <v>-0.58966327329678936</v>
      </c>
      <c r="AU99" s="46">
        <f t="shared" ref="AU99:AU102" si="90">IF(AND(AT99&gt;=0,AT99&lt;$AU$68),AP99,0)+IF(AT99&lt;0,AR99,0)+IF(AT99&gt;=$AU$68,AR99*(1+$AU$68),0)</f>
        <v>12.77</v>
      </c>
      <c r="AV99" s="27">
        <f t="shared" ref="AV99:AV102" si="91">IF($AL99=0,0,$AU99*$AL99*12)</f>
        <v>18695.28</v>
      </c>
      <c r="AW99" s="46">
        <f t="shared" ref="AW99:AW102" si="92">IF(AR99=0,0,((AU99-AR99)/AR99))</f>
        <v>0</v>
      </c>
      <c r="AX99" s="136">
        <f>ROUND(AU99*($AQ$137/$AV$137),2)+$BA99</f>
        <v>9.51</v>
      </c>
      <c r="AY99" s="128">
        <f t="shared" ref="AY99:AY102" si="93">AX99*AL99*12</f>
        <v>13922.64</v>
      </c>
      <c r="AZ99" s="132">
        <f t="shared" ref="AZ99:AZ101" si="94">IF(AR99=0,0,((AX99-AR99)/AR99))</f>
        <v>-0.25528582615505091</v>
      </c>
      <c r="BA99" s="46">
        <v>0</v>
      </c>
      <c r="BB99" s="46"/>
      <c r="BC99" s="46"/>
      <c r="BD99" s="27"/>
    </row>
    <row r="100" spans="1:56">
      <c r="A100" s="19">
        <f t="shared" ref="A100" si="95">+A99+1</f>
        <v>49</v>
      </c>
      <c r="C100" s="2" t="s">
        <v>172</v>
      </c>
      <c r="D100" s="48"/>
      <c r="E100" s="48"/>
      <c r="F100" s="48"/>
      <c r="G100" s="48">
        <v>41.58</v>
      </c>
      <c r="H100" s="49">
        <v>46.81</v>
      </c>
      <c r="I100" s="139">
        <v>508.69</v>
      </c>
      <c r="J100" s="49"/>
      <c r="K100" s="139">
        <v>410.16</v>
      </c>
      <c r="L100" s="48"/>
      <c r="M100" s="48"/>
      <c r="N100" s="48"/>
      <c r="O100" s="49">
        <f>SUM(D100:N100)</f>
        <v>1007.24</v>
      </c>
      <c r="P100" s="48"/>
      <c r="Q100" s="8"/>
      <c r="R100" s="8"/>
      <c r="T100" s="19">
        <f t="shared" ref="T100" si="96">+T99+1</f>
        <v>49</v>
      </c>
      <c r="V100" s="2" t="s">
        <v>172</v>
      </c>
      <c r="W100" s="15">
        <v>95</v>
      </c>
      <c r="X100" s="6">
        <f t="shared" si="82"/>
        <v>1007.24</v>
      </c>
      <c r="Y100" s="6">
        <f>(X100)*('WP1 - Cost of Service (Rate 08)'!$C$25)</f>
        <v>95.264030809345741</v>
      </c>
      <c r="Z100" s="10">
        <f>(('WP1 - Cost of Service (Rate 08)'!$C$26/'WP1 - Cost of Service (Rate 08)'!$C$27)*W100)/1000</f>
        <v>14.328094787954832</v>
      </c>
      <c r="AA100" s="10">
        <f>((('WP1 - Cost of Service (Rate 08)'!$C$28)/'WP1 - Cost of Service (Rate 08)'!$C$29)*('WP1 - Cost of Service (Rate 08)'!$C$31*W100))/1000</f>
        <v>18.443922703344597</v>
      </c>
      <c r="AB100" s="11">
        <f>+P100/3</f>
        <v>0</v>
      </c>
      <c r="AC100" s="11">
        <f t="shared" si="83"/>
        <v>0</v>
      </c>
      <c r="AD100" s="11">
        <f t="shared" si="84"/>
        <v>128.03604830064518</v>
      </c>
      <c r="AE100" s="11">
        <f t="shared" si="85"/>
        <v>10.669670691720432</v>
      </c>
      <c r="AF100" s="17"/>
      <c r="AG100" s="17"/>
      <c r="AI100" s="19">
        <f t="shared" ref="AI100" si="97">+AI99+1</f>
        <v>49</v>
      </c>
      <c r="AK100" s="2" t="s">
        <v>172</v>
      </c>
      <c r="AL100" s="147">
        <v>0</v>
      </c>
      <c r="AM100" s="6">
        <f>AD100</f>
        <v>128.03604830064518</v>
      </c>
      <c r="AN100" s="12">
        <f t="shared" si="86"/>
        <v>10.67</v>
      </c>
      <c r="AO100" s="121">
        <f>AL100*AM100</f>
        <v>0</v>
      </c>
      <c r="AP100" s="6">
        <f t="shared" si="87"/>
        <v>5.69</v>
      </c>
      <c r="AQ100" s="27">
        <f t="shared" si="88"/>
        <v>0</v>
      </c>
      <c r="AR100" s="18">
        <v>14.57</v>
      </c>
      <c r="AS100" s="27">
        <f t="shared" si="89"/>
        <v>0</v>
      </c>
      <c r="AT100" s="46">
        <f>IF(AR100=0,0,((AP100-AR100)/AR100))</f>
        <v>-0.60947151681537393</v>
      </c>
      <c r="AU100" s="46">
        <f t="shared" si="90"/>
        <v>14.57</v>
      </c>
      <c r="AV100" s="27">
        <f t="shared" si="91"/>
        <v>0</v>
      </c>
      <c r="AW100" s="46">
        <f t="shared" si="92"/>
        <v>0</v>
      </c>
      <c r="AX100" s="136">
        <f>ROUND(AU100*($AQ$137/$AV$137),2)+$BA100</f>
        <v>10.85</v>
      </c>
      <c r="AY100" s="128">
        <f t="shared" si="93"/>
        <v>0</v>
      </c>
      <c r="AZ100" s="132">
        <f t="shared" si="94"/>
        <v>-0.25531914893617025</v>
      </c>
      <c r="BA100" s="46">
        <v>0</v>
      </c>
      <c r="BB100" s="46"/>
      <c r="BC100" s="46"/>
      <c r="BD100" s="27"/>
    </row>
    <row r="101" spans="1:56">
      <c r="A101" s="19">
        <f>+A100+1</f>
        <v>50</v>
      </c>
      <c r="C101" s="2" t="s">
        <v>237</v>
      </c>
      <c r="D101" s="48"/>
      <c r="E101" s="48"/>
      <c r="F101" s="48"/>
      <c r="G101" s="48">
        <v>41.58</v>
      </c>
      <c r="H101" s="49">
        <v>46.81</v>
      </c>
      <c r="I101" s="139">
        <v>508.69</v>
      </c>
      <c r="J101" s="49"/>
      <c r="K101" s="139">
        <v>410.16</v>
      </c>
      <c r="L101" s="48"/>
      <c r="M101" s="48"/>
      <c r="N101" s="48"/>
      <c r="O101" s="49">
        <f>SUM(D101:N101)</f>
        <v>1007.24</v>
      </c>
      <c r="P101" s="48"/>
      <c r="Q101" s="8"/>
      <c r="R101" s="8"/>
      <c r="T101" s="19">
        <f>+T100+1</f>
        <v>50</v>
      </c>
      <c r="V101" s="2" t="s">
        <v>237</v>
      </c>
      <c r="W101" s="15">
        <v>116</v>
      </c>
      <c r="X101" s="6">
        <f t="shared" si="82"/>
        <v>1007.24</v>
      </c>
      <c r="Y101" s="6">
        <f>(X101)*('WP1 - Cost of Service (Rate 08)'!$C$25)</f>
        <v>95.264030809345741</v>
      </c>
      <c r="Z101" s="10">
        <f>(('WP1 - Cost of Service (Rate 08)'!$C$26/'WP1 - Cost of Service (Rate 08)'!$C$27)*W101)/1000</f>
        <v>17.495357846344849</v>
      </c>
      <c r="AA101" s="10">
        <f>((('WP1 - Cost of Service (Rate 08)'!$C$28)/'WP1 - Cost of Service (Rate 08)'!$C$29)*('WP1 - Cost of Service (Rate 08)'!$C$31*W101))/1000</f>
        <v>22.521000353557611</v>
      </c>
      <c r="AB101" s="11">
        <f>+P101/3</f>
        <v>0</v>
      </c>
      <c r="AC101" s="11">
        <f t="shared" si="83"/>
        <v>0</v>
      </c>
      <c r="AD101" s="11">
        <f t="shared" si="84"/>
        <v>135.28038900924821</v>
      </c>
      <c r="AE101" s="11">
        <f t="shared" si="85"/>
        <v>11.273365750770685</v>
      </c>
      <c r="AF101" s="17"/>
      <c r="AG101" s="17"/>
      <c r="AI101" s="19">
        <f>+AI100+1</f>
        <v>50</v>
      </c>
      <c r="AK101" s="2" t="s">
        <v>237</v>
      </c>
      <c r="AL101" s="147">
        <v>34</v>
      </c>
      <c r="AM101" s="6">
        <f>AD101</f>
        <v>135.28038900924821</v>
      </c>
      <c r="AN101" s="12">
        <f t="shared" si="86"/>
        <v>11.27</v>
      </c>
      <c r="AO101" s="121">
        <f>AL101*AM101</f>
        <v>4599.5332263144392</v>
      </c>
      <c r="AP101" s="6">
        <f t="shared" si="87"/>
        <v>6.01</v>
      </c>
      <c r="AQ101" s="27">
        <f t="shared" si="88"/>
        <v>2452.08</v>
      </c>
      <c r="AR101" s="18">
        <v>17.440000000000001</v>
      </c>
      <c r="AS101" s="27">
        <f t="shared" si="89"/>
        <v>7115.52</v>
      </c>
      <c r="AT101" s="46">
        <f>IF(AR101=0,0,((AP101-AR101)/AR101))</f>
        <v>-0.65538990825688082</v>
      </c>
      <c r="AU101" s="46">
        <f t="shared" si="90"/>
        <v>17.440000000000001</v>
      </c>
      <c r="AV101" s="27">
        <f t="shared" si="91"/>
        <v>7115.52</v>
      </c>
      <c r="AW101" s="46">
        <f t="shared" si="92"/>
        <v>0</v>
      </c>
      <c r="AX101" s="136">
        <f>ROUND(AU101*($AQ$137/$AV$137),2)+$BA101</f>
        <v>12.98</v>
      </c>
      <c r="AY101" s="128">
        <f t="shared" si="93"/>
        <v>5295.84</v>
      </c>
      <c r="AZ101" s="132">
        <f t="shared" si="94"/>
        <v>-0.25573394495412849</v>
      </c>
      <c r="BA101" s="46">
        <v>0</v>
      </c>
      <c r="BB101" s="46"/>
      <c r="BC101" s="46"/>
      <c r="BD101" s="27"/>
    </row>
    <row r="102" spans="1:56">
      <c r="A102" s="58">
        <f>A101+1</f>
        <v>51</v>
      </c>
      <c r="C102" s="2" t="s">
        <v>238</v>
      </c>
      <c r="D102" s="139"/>
      <c r="E102" s="51"/>
      <c r="F102" s="48"/>
      <c r="G102" s="48">
        <v>41.58</v>
      </c>
      <c r="H102" s="49">
        <v>46.81</v>
      </c>
      <c r="I102" s="139">
        <v>508.69</v>
      </c>
      <c r="J102" s="49"/>
      <c r="K102" s="139">
        <v>410.16</v>
      </c>
      <c r="L102" s="48"/>
      <c r="M102" s="48"/>
      <c r="N102" s="48"/>
      <c r="O102" s="49">
        <f>SUM(D102:N102)</f>
        <v>1007.24</v>
      </c>
      <c r="P102" s="48"/>
      <c r="R102" s="6"/>
      <c r="T102" s="58">
        <f>T101+1</f>
        <v>51</v>
      </c>
      <c r="V102" s="2" t="s">
        <v>238</v>
      </c>
      <c r="W102" s="2">
        <v>159</v>
      </c>
      <c r="X102" s="6">
        <f>O102</f>
        <v>1007.24</v>
      </c>
      <c r="Y102" s="6">
        <f>(X102)*('WP1 - Cost of Service (Rate 08)'!$C$25)</f>
        <v>95.264030809345741</v>
      </c>
      <c r="Z102" s="10">
        <f>(('WP1 - Cost of Service (Rate 08)'!$C$26/'WP1 - Cost of Service (Rate 08)'!$C$27)*W102)/1000</f>
        <v>23.980706013524404</v>
      </c>
      <c r="AA102" s="10">
        <f>((('WP1 - Cost of Service (Rate 08)'!$C$28)/'WP1 - Cost of Service (Rate 08)'!$C$29)*('WP1 - Cost of Service (Rate 08)'!$C$31*W102))/1000</f>
        <v>30.869302208755691</v>
      </c>
      <c r="AB102" s="11">
        <f>+P102/3</f>
        <v>0</v>
      </c>
      <c r="AC102" s="11">
        <f>E102/3</f>
        <v>0</v>
      </c>
      <c r="AD102" s="11">
        <f>SUM(Y102:AC102)</f>
        <v>150.11403903162585</v>
      </c>
      <c r="AE102" s="11">
        <f>(AD102)/12</f>
        <v>12.509503252635488</v>
      </c>
      <c r="AF102" s="10"/>
      <c r="AG102" s="10"/>
      <c r="AI102" s="58">
        <f>AI101+1</f>
        <v>51</v>
      </c>
      <c r="AK102" s="2" t="s">
        <v>238</v>
      </c>
      <c r="AL102" s="26">
        <v>0</v>
      </c>
      <c r="AM102" s="6">
        <f>AD102</f>
        <v>150.11403903162585</v>
      </c>
      <c r="AN102" s="12">
        <f t="shared" si="86"/>
        <v>12.51</v>
      </c>
      <c r="AO102" s="121">
        <f>AL102*AM102</f>
        <v>0</v>
      </c>
      <c r="AP102" s="6">
        <f t="shared" si="87"/>
        <v>6.68</v>
      </c>
      <c r="AQ102" s="27">
        <f t="shared" si="88"/>
        <v>0</v>
      </c>
      <c r="AR102" s="6">
        <v>25.27</v>
      </c>
      <c r="AS102" s="27">
        <f t="shared" si="89"/>
        <v>0</v>
      </c>
      <c r="AT102" s="46">
        <f>IF(AR102=0,0,((AP102-AR102)/AR102))</f>
        <v>-0.73565492679066091</v>
      </c>
      <c r="AU102" s="46">
        <f t="shared" si="90"/>
        <v>25.27</v>
      </c>
      <c r="AV102" s="27">
        <f t="shared" si="91"/>
        <v>0</v>
      </c>
      <c r="AW102" s="46">
        <f t="shared" si="92"/>
        <v>0</v>
      </c>
      <c r="AX102" s="136">
        <f>ROUND(AU102*($AQ$137/$AV$137),2)+$BA102</f>
        <v>18.809999999999999</v>
      </c>
      <c r="AY102" s="128">
        <f t="shared" si="93"/>
        <v>0</v>
      </c>
      <c r="AZ102" s="132">
        <f>IF(AR102=0,0,((AX102-AR102)/AR102))</f>
        <v>-0.25563909774436094</v>
      </c>
      <c r="BA102" s="46">
        <v>0</v>
      </c>
      <c r="BB102" s="46"/>
      <c r="BC102" s="46"/>
      <c r="BD102" s="27"/>
    </row>
    <row r="103" spans="1:56">
      <c r="A103" s="19"/>
      <c r="C103" s="3"/>
      <c r="D103" s="48"/>
      <c r="E103" s="48"/>
      <c r="F103" s="48"/>
      <c r="G103" s="48"/>
      <c r="H103" s="48"/>
      <c r="I103" s="48"/>
      <c r="J103" s="48"/>
      <c r="K103" s="48"/>
      <c r="L103" s="48"/>
      <c r="M103" s="48"/>
      <c r="N103" s="48"/>
      <c r="O103" s="48"/>
      <c r="P103" s="48"/>
      <c r="Q103" s="8"/>
      <c r="R103" s="8"/>
      <c r="T103" s="19"/>
      <c r="V103" s="3"/>
      <c r="W103" s="15"/>
      <c r="X103" s="6"/>
      <c r="Y103" s="6"/>
      <c r="Z103" s="10"/>
      <c r="AA103" s="10"/>
      <c r="AB103" s="11"/>
      <c r="AC103" s="11"/>
      <c r="AD103" s="11"/>
      <c r="AE103" s="11"/>
      <c r="AF103" s="17"/>
      <c r="AG103" s="17"/>
      <c r="AI103" s="19"/>
      <c r="AK103" s="3"/>
      <c r="AL103" s="147"/>
      <c r="AM103" s="6"/>
      <c r="AN103" s="12"/>
      <c r="AO103" s="121"/>
      <c r="AP103" s="6"/>
      <c r="AQ103" s="27"/>
      <c r="AR103" s="18"/>
      <c r="AS103" s="27"/>
      <c r="AT103" s="46"/>
      <c r="AU103" s="46"/>
      <c r="AV103" s="49"/>
      <c r="AW103" s="48"/>
      <c r="AX103" s="136"/>
      <c r="AY103" s="128"/>
      <c r="AZ103" s="48"/>
      <c r="BA103" s="46"/>
      <c r="BB103" s="48"/>
      <c r="BC103" s="48"/>
      <c r="BD103" s="27"/>
    </row>
    <row r="104" spans="1:56">
      <c r="A104" s="19"/>
      <c r="C104" s="7" t="s">
        <v>244</v>
      </c>
      <c r="D104" s="48"/>
      <c r="E104" s="48"/>
      <c r="F104" s="48"/>
      <c r="G104" s="48"/>
      <c r="H104" s="48"/>
      <c r="I104" s="48"/>
      <c r="J104" s="48"/>
      <c r="K104" s="48"/>
      <c r="L104" s="48"/>
      <c r="M104" s="48"/>
      <c r="N104" s="48"/>
      <c r="O104" s="48"/>
      <c r="P104" s="48"/>
      <c r="Q104" s="8"/>
      <c r="R104" s="8"/>
      <c r="T104" s="19"/>
      <c r="V104" s="7" t="s">
        <v>244</v>
      </c>
      <c r="W104" s="15"/>
      <c r="X104" s="6"/>
      <c r="Y104" s="6"/>
      <c r="Z104" s="10"/>
      <c r="AA104" s="10"/>
      <c r="AB104" s="11"/>
      <c r="AC104" s="11"/>
      <c r="AD104" s="11"/>
      <c r="AE104" s="11"/>
      <c r="AF104" s="17"/>
      <c r="AG104" s="17"/>
      <c r="AI104" s="19"/>
      <c r="AK104" s="7" t="s">
        <v>244</v>
      </c>
      <c r="AL104" s="147"/>
      <c r="AM104" s="6"/>
      <c r="AN104" s="12"/>
      <c r="AO104" s="121"/>
      <c r="AP104" s="6"/>
      <c r="AQ104" s="27"/>
      <c r="AR104" s="18"/>
      <c r="AS104" s="27"/>
      <c r="AT104" s="46"/>
      <c r="AU104" s="46"/>
      <c r="AV104" s="49"/>
      <c r="AW104" s="48"/>
      <c r="AX104" s="136"/>
      <c r="AY104" s="128"/>
      <c r="AZ104" s="48"/>
      <c r="BA104" s="46"/>
      <c r="BB104" s="48"/>
      <c r="BC104" s="48"/>
      <c r="BD104" s="27"/>
    </row>
    <row r="105" spans="1:56">
      <c r="A105" s="58">
        <f>A102+1</f>
        <v>52</v>
      </c>
      <c r="B105" s="7" t="s">
        <v>300</v>
      </c>
      <c r="C105" s="7" t="s">
        <v>301</v>
      </c>
      <c r="D105" s="48"/>
      <c r="E105" s="48"/>
      <c r="F105" s="48"/>
      <c r="G105" s="48"/>
      <c r="H105" s="48"/>
      <c r="I105" s="48"/>
      <c r="J105" s="48"/>
      <c r="K105" s="48"/>
      <c r="L105" s="48"/>
      <c r="M105" s="48"/>
      <c r="N105" s="48"/>
      <c r="O105" s="49">
        <f t="shared" ref="O105:O106" si="98">SUM(D105:N105)</f>
        <v>0</v>
      </c>
      <c r="P105" s="48"/>
      <c r="Q105" s="8"/>
      <c r="R105" s="8"/>
      <c r="T105" s="58">
        <f>T102+1</f>
        <v>52</v>
      </c>
      <c r="V105" s="7" t="s">
        <v>301</v>
      </c>
      <c r="W105" s="15">
        <v>10</v>
      </c>
      <c r="X105" s="6">
        <f t="shared" ref="X105" si="99">O105</f>
        <v>0</v>
      </c>
      <c r="Y105" s="6">
        <f>(X105)*('WP1 - Cost of Service (Rate 08)'!$C$25)</f>
        <v>0</v>
      </c>
      <c r="Z105" s="10">
        <f>(('WP1 - Cost of Service (Rate 08)'!$C$26/'WP1 - Cost of Service (Rate 08)'!$C$27)*W105)/1000</f>
        <v>1.5082205039952454</v>
      </c>
      <c r="AA105" s="10">
        <f>((('WP1 - Cost of Service (Rate 08)'!$C$28)/'WP1 - Cost of Service (Rate 08)'!$C$29)*('WP1 - Cost of Service (Rate 08)'!$C$31*W105))/1000</f>
        <v>1.9414655477204839</v>
      </c>
      <c r="AB105" s="11">
        <f t="shared" ref="AB105" si="100">+P105/3</f>
        <v>0</v>
      </c>
      <c r="AC105" s="11">
        <f t="shared" ref="AC105" si="101">E105/3</f>
        <v>0</v>
      </c>
      <c r="AD105" s="11">
        <f>SUM(Y105:AC105)</f>
        <v>3.4496860517157293</v>
      </c>
      <c r="AE105" s="11">
        <f>(AD105)/12</f>
        <v>0.28747383764297746</v>
      </c>
      <c r="AF105" s="17"/>
      <c r="AG105" s="17"/>
      <c r="AI105" s="32">
        <f>AI102+1</f>
        <v>52</v>
      </c>
      <c r="AK105" s="7" t="s">
        <v>301</v>
      </c>
      <c r="AL105" s="147">
        <v>0</v>
      </c>
      <c r="AM105" s="6">
        <f t="shared" ref="AM105:AM110" si="102">AD105</f>
        <v>3.4496860517157293</v>
      </c>
      <c r="AN105" s="12">
        <f t="shared" ref="AN105:AN132" si="103">ROUND(AM105/12,2)</f>
        <v>0.28999999999999998</v>
      </c>
      <c r="AO105" s="121">
        <f t="shared" ref="AO105" si="104">AL105*AM105</f>
        <v>0</v>
      </c>
      <c r="AP105" s="6">
        <f t="shared" ref="AP105:AP132" si="105">ROUND(AN105*($AO$138/$AO$137),2)</f>
        <v>0.15</v>
      </c>
      <c r="AQ105" s="27">
        <f t="shared" ref="AQ105:AQ119" si="106">IF($AL105=0,0,$AP105*$AL105*12)</f>
        <v>0</v>
      </c>
      <c r="AR105" s="18">
        <v>0</v>
      </c>
      <c r="AS105" s="27">
        <f t="shared" ref="AS105:AS132" si="107">IF($AL105=0,0,$AR105*$AL105*12)</f>
        <v>0</v>
      </c>
      <c r="AT105" s="46">
        <f>IF(AR105=0,0,((AP105-AR105)/AR105))</f>
        <v>0</v>
      </c>
      <c r="AU105" s="46">
        <f>IF(RIGHT(AK105,3)="LED",ROUND(W105*'WP1 - Cost of Service (Rate 08)'!$C$31/1000*$AU$134/12,2),IF(AND(AT105&gt;=0,AT105&lt;$AU$68),AP105,0)+IF(AT105&lt;0,AR105,0)+IF(AT105&gt;=$AU$68,AR105+(1*$AU$68),0))</f>
        <v>0.16</v>
      </c>
      <c r="AV105" s="27">
        <f t="shared" ref="AV105:AV132" si="108">IF($AL105=0,0,$AU105*$AL105*12)</f>
        <v>0</v>
      </c>
      <c r="AW105" s="46">
        <f t="shared" ref="AW105" si="109">IF(AR105=0,0,((AU105-AR105)/AR105))</f>
        <v>0</v>
      </c>
      <c r="AX105" s="136">
        <f>IF(RIGHT(AK105,3)="LED",ROUND(W105*'WP1 - Cost of Service (Rate 08)'!$C$31/1000*$AX$134/12,2),ROUND(AU105*($AQ$137/$AV$137),2))+BA105</f>
        <v>0.12</v>
      </c>
      <c r="AY105" s="128">
        <f>AX105*AL105*12</f>
        <v>0</v>
      </c>
      <c r="AZ105" s="132">
        <f t="shared" ref="AZ105" si="110">IF(AR105=0,0,((AX105-AR105)/AR105))</f>
        <v>0</v>
      </c>
      <c r="BA105" s="46">
        <v>0</v>
      </c>
      <c r="BB105" s="48"/>
      <c r="BC105" s="48"/>
      <c r="BD105" s="27"/>
    </row>
    <row r="106" spans="1:56">
      <c r="A106" s="32">
        <f>A105+1</f>
        <v>53</v>
      </c>
      <c r="C106" s="3" t="s">
        <v>281</v>
      </c>
      <c r="D106" s="48"/>
      <c r="E106" s="48"/>
      <c r="F106" s="48"/>
      <c r="G106" s="48"/>
      <c r="H106" s="48"/>
      <c r="I106" s="48"/>
      <c r="J106" s="48"/>
      <c r="K106" s="48"/>
      <c r="L106" s="48"/>
      <c r="M106" s="48"/>
      <c r="N106" s="48"/>
      <c r="O106" s="49">
        <f t="shared" si="98"/>
        <v>0</v>
      </c>
      <c r="P106" s="48"/>
      <c r="Q106" s="8"/>
      <c r="R106" s="8"/>
      <c r="T106" s="58">
        <f>T105+1</f>
        <v>53</v>
      </c>
      <c r="V106" s="3" t="s">
        <v>281</v>
      </c>
      <c r="W106" s="15">
        <v>25</v>
      </c>
      <c r="X106" s="6">
        <f t="shared" ref="X106" si="111">O106</f>
        <v>0</v>
      </c>
      <c r="Y106" s="6">
        <f>(X106)*('WP1 - Cost of Service (Rate 08)'!$C$25)</f>
        <v>0</v>
      </c>
      <c r="Z106" s="10">
        <f>(('WP1 - Cost of Service (Rate 08)'!$C$26/'WP1 - Cost of Service (Rate 08)'!$C$27)*W106)/1000</f>
        <v>3.7705512599881139</v>
      </c>
      <c r="AA106" s="10">
        <f>((('WP1 - Cost of Service (Rate 08)'!$C$28)/'WP1 - Cost of Service (Rate 08)'!$C$29)*('WP1 - Cost of Service (Rate 08)'!$C$31*W106))/1000</f>
        <v>4.8536638693012089</v>
      </c>
      <c r="AB106" s="11">
        <f t="shared" ref="AB106" si="112">+P106/3</f>
        <v>0</v>
      </c>
      <c r="AC106" s="11">
        <f t="shared" ref="AC106" si="113">E106/3</f>
        <v>0</v>
      </c>
      <c r="AD106" s="11">
        <f>SUM(Y106:AC106)</f>
        <v>8.6242151292893219</v>
      </c>
      <c r="AE106" s="11">
        <f>(AD106)/12</f>
        <v>0.71868459410744345</v>
      </c>
      <c r="AF106" s="17"/>
      <c r="AG106" s="17"/>
      <c r="AI106" s="32">
        <f>AI105+1</f>
        <v>53</v>
      </c>
      <c r="AK106" s="3" t="s">
        <v>281</v>
      </c>
      <c r="AL106" s="147">
        <v>24</v>
      </c>
      <c r="AM106" s="6">
        <f t="shared" si="102"/>
        <v>8.6242151292893219</v>
      </c>
      <c r="AN106" s="12">
        <f t="shared" si="103"/>
        <v>0.72</v>
      </c>
      <c r="AO106" s="121">
        <f t="shared" ref="AO106" si="114">AL106*AM106</f>
        <v>206.98116310294373</v>
      </c>
      <c r="AP106" s="6">
        <f t="shared" si="105"/>
        <v>0.38</v>
      </c>
      <c r="AQ106" s="27">
        <f t="shared" si="106"/>
        <v>109.44000000000001</v>
      </c>
      <c r="AR106" s="18">
        <v>0.7</v>
      </c>
      <c r="AS106" s="27">
        <f t="shared" si="107"/>
        <v>201.59999999999997</v>
      </c>
      <c r="AT106" s="46">
        <f>IF(AR106=0,0,((AP106-AR106)/AR106))</f>
        <v>-0.45714285714285713</v>
      </c>
      <c r="AU106" s="46">
        <f>IF(RIGHT(AK106,3)="LED",ROUND(W106*'WP1 - Cost of Service (Rate 08)'!$C$31/1000*$AU$134/12,2),IF(AND(AT106&gt;=0,AT106&lt;$AU$68),AP106,0)+IF(AT106&lt;0,AR106,0)+IF(AT106&gt;=$AU$68,AR106+(1*$AU$68),0))</f>
        <v>0.4</v>
      </c>
      <c r="AV106" s="27">
        <f t="shared" si="108"/>
        <v>115.20000000000002</v>
      </c>
      <c r="AW106" s="46">
        <f t="shared" ref="AW106" si="115">IF(AR106=0,0,((AU106-AR106)/AR106))</f>
        <v>-0.42857142857142849</v>
      </c>
      <c r="AX106" s="136">
        <f>IF(RIGHT(AK106,3)="LED",ROUND(W106*'WP1 - Cost of Service (Rate 08)'!$C$31/1000*$AX$134/12,2),ROUND(AU106*($AQ$137/$AV$137),2))+BA106</f>
        <v>0.44</v>
      </c>
      <c r="AY106" s="128">
        <f>AX106*AL106*12</f>
        <v>126.72</v>
      </c>
      <c r="AZ106" s="132">
        <f t="shared" ref="AZ106:AZ122" si="116">IF(AR106=0,0,((AX106-AR106)/AR106))</f>
        <v>-0.37142857142857139</v>
      </c>
      <c r="BA106" s="46">
        <v>0.14000000000000001</v>
      </c>
      <c r="BB106" s="46"/>
      <c r="BC106" s="46"/>
      <c r="BD106" s="46"/>
    </row>
    <row r="107" spans="1:56">
      <c r="A107" s="32">
        <f>A106+1</f>
        <v>54</v>
      </c>
      <c r="C107" s="3" t="s">
        <v>207</v>
      </c>
      <c r="D107" s="48"/>
      <c r="E107" s="48"/>
      <c r="F107" s="48"/>
      <c r="G107" s="48"/>
      <c r="H107" s="48"/>
      <c r="I107" s="48"/>
      <c r="J107" s="48"/>
      <c r="K107" s="48"/>
      <c r="L107" s="48"/>
      <c r="M107" s="48"/>
      <c r="N107" s="48"/>
      <c r="O107" s="49">
        <f t="shared" ref="O107:O121" si="117">SUM(D107:N107)</f>
        <v>0</v>
      </c>
      <c r="P107" s="48"/>
      <c r="Q107" s="8"/>
      <c r="R107" s="8"/>
      <c r="T107" s="58">
        <f t="shared" ref="T107:T132" si="118">T106+1</f>
        <v>54</v>
      </c>
      <c r="V107" s="3" t="s">
        <v>207</v>
      </c>
      <c r="W107" s="15">
        <v>35</v>
      </c>
      <c r="X107" s="6">
        <f t="shared" ref="X107:X121" si="119">O107</f>
        <v>0</v>
      </c>
      <c r="Y107" s="6">
        <f>(X107)*('WP1 - Cost of Service (Rate 08)'!$C$25)</f>
        <v>0</v>
      </c>
      <c r="Z107" s="10">
        <f>(('WP1 - Cost of Service (Rate 08)'!$C$26/'WP1 - Cost of Service (Rate 08)'!$C$27)*W107)/1000</f>
        <v>5.2787717639833591</v>
      </c>
      <c r="AA107" s="10">
        <f>((('WP1 - Cost of Service (Rate 08)'!$C$28)/'WP1 - Cost of Service (Rate 08)'!$C$29)*('WP1 - Cost of Service (Rate 08)'!$C$31*W107))/1000</f>
        <v>6.7951294170216929</v>
      </c>
      <c r="AB107" s="11">
        <f t="shared" ref="AB107:AB121" si="120">+P107/3</f>
        <v>0</v>
      </c>
      <c r="AC107" s="11">
        <f t="shared" ref="AC107:AC121" si="121">E107/3</f>
        <v>0</v>
      </c>
      <c r="AD107" s="11">
        <f>SUM(Y107:AC107)</f>
        <v>12.073901181005052</v>
      </c>
      <c r="AE107" s="11">
        <f>(AD107)/12</f>
        <v>1.0061584317504211</v>
      </c>
      <c r="AF107" s="17"/>
      <c r="AG107" s="17"/>
      <c r="AI107" s="32">
        <f>AI106+1</f>
        <v>54</v>
      </c>
      <c r="AK107" s="3" t="s">
        <v>207</v>
      </c>
      <c r="AL107" s="147">
        <v>7487</v>
      </c>
      <c r="AM107" s="6">
        <f t="shared" si="102"/>
        <v>12.073901181005052</v>
      </c>
      <c r="AN107" s="12">
        <f t="shared" si="103"/>
        <v>1.01</v>
      </c>
      <c r="AO107" s="121">
        <f t="shared" ref="AO107:AO114" si="122">AL107*AM107</f>
        <v>90397.298142184824</v>
      </c>
      <c r="AP107" s="6">
        <f t="shared" si="105"/>
        <v>0.54</v>
      </c>
      <c r="AQ107" s="27">
        <f t="shared" si="106"/>
        <v>48515.760000000009</v>
      </c>
      <c r="AR107" s="18">
        <v>0.68</v>
      </c>
      <c r="AS107" s="27">
        <f t="shared" si="107"/>
        <v>61093.920000000013</v>
      </c>
      <c r="AT107" s="46">
        <f>IF(AR107=0,0,((AP107-AR107)/AR107))</f>
        <v>-0.20588235294117649</v>
      </c>
      <c r="AU107" s="46">
        <f>IF(RIGHT(AK107,3)="LED",ROUND(W107*'WP1 - Cost of Service (Rate 08)'!$C$31/1000*$AU$134/12,2),IF(AND(AT107&gt;=0,AT107&lt;$AU$68),AP107,0)+IF(AT107&lt;0,AR107,0)+IF(AT107&gt;=$AU$68,AR107+(1*$AU$68),0))</f>
        <v>0.56000000000000005</v>
      </c>
      <c r="AV107" s="27">
        <f t="shared" si="108"/>
        <v>50312.639999999999</v>
      </c>
      <c r="AW107" s="46">
        <f t="shared" ref="AW107:AW120" si="123">IF(AR107=0,0,((AU107-AR107)/AR107))</f>
        <v>-0.1764705882352941</v>
      </c>
      <c r="AX107" s="136">
        <f>IF(RIGHT(AK107,3)="LED",ROUND(W107*'WP1 - Cost of Service (Rate 08)'!$C$31/1000*$AX$134/12,2),ROUND(AU107*($AQ$137/$AV$137),2))+BA107</f>
        <v>0.42</v>
      </c>
      <c r="AY107" s="128">
        <f>AX107*AL107*12</f>
        <v>37734.479999999996</v>
      </c>
      <c r="AZ107" s="132">
        <f t="shared" si="116"/>
        <v>-0.38235294117647067</v>
      </c>
      <c r="BA107" s="46">
        <v>0</v>
      </c>
      <c r="BB107" s="46"/>
      <c r="BC107" s="46"/>
      <c r="BD107" s="46"/>
    </row>
    <row r="108" spans="1:56">
      <c r="A108" s="19">
        <f>A107+1</f>
        <v>55</v>
      </c>
      <c r="C108" s="3" t="s">
        <v>208</v>
      </c>
      <c r="D108" s="48"/>
      <c r="E108" s="48"/>
      <c r="F108" s="48"/>
      <c r="G108" s="48"/>
      <c r="H108" s="48"/>
      <c r="I108" s="48"/>
      <c r="J108" s="48"/>
      <c r="K108" s="48"/>
      <c r="L108" s="48"/>
      <c r="M108" s="48"/>
      <c r="N108" s="48"/>
      <c r="O108" s="49">
        <f t="shared" si="117"/>
        <v>0</v>
      </c>
      <c r="P108" s="48"/>
      <c r="Q108" s="8"/>
      <c r="R108" s="8"/>
      <c r="T108" s="58">
        <f t="shared" si="118"/>
        <v>55</v>
      </c>
      <c r="V108" s="3" t="s">
        <v>208</v>
      </c>
      <c r="W108" s="15">
        <v>45</v>
      </c>
      <c r="X108" s="6">
        <f t="shared" si="119"/>
        <v>0</v>
      </c>
      <c r="Y108" s="6">
        <f>(X108)*('WP1 - Cost of Service (Rate 08)'!$C$25)</f>
        <v>0</v>
      </c>
      <c r="Z108" s="10">
        <f>(('WP1 - Cost of Service (Rate 08)'!$C$26/'WP1 - Cost of Service (Rate 08)'!$C$27)*W108)/1000</f>
        <v>6.7869922679786052</v>
      </c>
      <c r="AA108" s="10">
        <f>((('WP1 - Cost of Service (Rate 08)'!$C$28)/'WP1 - Cost of Service (Rate 08)'!$C$29)*('WP1 - Cost of Service (Rate 08)'!$C$31*W108))/1000</f>
        <v>8.7365949647421761</v>
      </c>
      <c r="AB108" s="11">
        <f t="shared" si="120"/>
        <v>0</v>
      </c>
      <c r="AC108" s="11">
        <f t="shared" si="121"/>
        <v>0</v>
      </c>
      <c r="AD108" s="11">
        <f t="shared" ref="AD108:AD121" si="124">SUM(Y108:AC108)</f>
        <v>15.523587232720782</v>
      </c>
      <c r="AE108" s="11">
        <f t="shared" ref="AE108:AE121" si="125">(AD108)/12</f>
        <v>1.2936322693933986</v>
      </c>
      <c r="AF108" s="17"/>
      <c r="AG108" s="17"/>
      <c r="AI108" s="19">
        <f>AI107+1</f>
        <v>55</v>
      </c>
      <c r="AK108" s="3" t="s">
        <v>208</v>
      </c>
      <c r="AL108" s="147">
        <v>135</v>
      </c>
      <c r="AM108" s="6">
        <f t="shared" si="102"/>
        <v>15.523587232720782</v>
      </c>
      <c r="AN108" s="12">
        <f t="shared" si="103"/>
        <v>1.29</v>
      </c>
      <c r="AO108" s="121">
        <f t="shared" si="122"/>
        <v>2095.6842764173057</v>
      </c>
      <c r="AP108" s="6">
        <f t="shared" si="105"/>
        <v>0.69</v>
      </c>
      <c r="AQ108" s="27">
        <f t="shared" si="106"/>
        <v>1117.8</v>
      </c>
      <c r="AR108" s="18">
        <v>0.87</v>
      </c>
      <c r="AS108" s="27">
        <f t="shared" si="107"/>
        <v>1409.4</v>
      </c>
      <c r="AT108" s="46">
        <f t="shared" ref="AT108:AT121" si="126">IF(AR108=0,0,((AP108-AR108)/AR108))</f>
        <v>-0.20689655172413798</v>
      </c>
      <c r="AU108" s="46">
        <f>IF(RIGHT(AK108,3)="LED",ROUND(W108*'WP1 - Cost of Service (Rate 08)'!$C$31/1000*$AU$134/12,2),IF(AND(AT108&gt;=0,AT108&lt;$AU$68),AP108,0)+IF(AT108&lt;0,AR108,0)+IF(AT108&gt;=$AU$68,AR108+(1*$AU$68),0))</f>
        <v>0.73</v>
      </c>
      <c r="AV108" s="27">
        <f t="shared" si="108"/>
        <v>1182.5999999999999</v>
      </c>
      <c r="AW108" s="46">
        <f t="shared" si="123"/>
        <v>-0.16091954022988508</v>
      </c>
      <c r="AX108" s="136">
        <f>IF(RIGHT(AK108,3)="LED",ROUND(W108*'WP1 - Cost of Service (Rate 08)'!$C$31/1000*$AX$134/12,2),ROUND(AU108*($AQ$137/$AV$137),2))+BA108</f>
        <v>0.54</v>
      </c>
      <c r="AY108" s="128">
        <f t="shared" ref="AY108:AY122" si="127">AX108*AL108*12</f>
        <v>874.80000000000007</v>
      </c>
      <c r="AZ108" s="132">
        <f t="shared" si="116"/>
        <v>-0.37931034482758619</v>
      </c>
      <c r="BA108" s="46">
        <v>0</v>
      </c>
      <c r="BB108" s="46"/>
      <c r="BC108" s="46"/>
      <c r="BD108" s="46"/>
    </row>
    <row r="109" spans="1:56">
      <c r="A109" s="19">
        <f t="shared" ref="A109:A132" si="128">A108+1</f>
        <v>56</v>
      </c>
      <c r="C109" s="3" t="s">
        <v>209</v>
      </c>
      <c r="D109" s="48"/>
      <c r="E109" s="48"/>
      <c r="F109" s="48"/>
      <c r="G109" s="48"/>
      <c r="H109" s="48"/>
      <c r="I109" s="48"/>
      <c r="J109" s="48"/>
      <c r="K109" s="48"/>
      <c r="L109" s="48"/>
      <c r="M109" s="48"/>
      <c r="N109" s="48"/>
      <c r="O109" s="49">
        <f t="shared" si="117"/>
        <v>0</v>
      </c>
      <c r="P109" s="48"/>
      <c r="Q109" s="8"/>
      <c r="R109" s="8"/>
      <c r="T109" s="58">
        <f t="shared" si="118"/>
        <v>56</v>
      </c>
      <c r="V109" s="3" t="s">
        <v>209</v>
      </c>
      <c r="W109" s="15">
        <v>55</v>
      </c>
      <c r="X109" s="6">
        <f t="shared" si="119"/>
        <v>0</v>
      </c>
      <c r="Y109" s="6">
        <f>(X109)*('WP1 - Cost of Service (Rate 08)'!$C$25)</f>
        <v>0</v>
      </c>
      <c r="Z109" s="10">
        <f>(('WP1 - Cost of Service (Rate 08)'!$C$26/'WP1 - Cost of Service (Rate 08)'!$C$27)*W109)/1000</f>
        <v>8.2952127719738513</v>
      </c>
      <c r="AA109" s="10">
        <f>((('WP1 - Cost of Service (Rate 08)'!$C$28)/'WP1 - Cost of Service (Rate 08)'!$C$29)*('WP1 - Cost of Service (Rate 08)'!$C$31*W109))/1000</f>
        <v>10.678060512462661</v>
      </c>
      <c r="AB109" s="11">
        <f t="shared" si="120"/>
        <v>0</v>
      </c>
      <c r="AC109" s="11">
        <f t="shared" si="121"/>
        <v>0</v>
      </c>
      <c r="AD109" s="11">
        <f t="shared" si="124"/>
        <v>18.973273284436512</v>
      </c>
      <c r="AE109" s="11">
        <f t="shared" si="125"/>
        <v>1.5811061070363761</v>
      </c>
      <c r="AF109" s="17"/>
      <c r="AG109" s="17"/>
      <c r="AI109" s="19">
        <f t="shared" ref="AI109:AI132" si="129">AI108+1</f>
        <v>56</v>
      </c>
      <c r="AK109" s="3" t="s">
        <v>209</v>
      </c>
      <c r="AL109" s="147">
        <v>10</v>
      </c>
      <c r="AM109" s="6">
        <f t="shared" si="102"/>
        <v>18.973273284436512</v>
      </c>
      <c r="AN109" s="12">
        <f t="shared" si="103"/>
        <v>1.58</v>
      </c>
      <c r="AO109" s="121">
        <f t="shared" si="122"/>
        <v>189.73273284436513</v>
      </c>
      <c r="AP109" s="6">
        <f t="shared" si="105"/>
        <v>0.84</v>
      </c>
      <c r="AQ109" s="27">
        <f t="shared" si="106"/>
        <v>100.80000000000001</v>
      </c>
      <c r="AR109" s="18">
        <v>1.08</v>
      </c>
      <c r="AS109" s="27">
        <f t="shared" si="107"/>
        <v>129.60000000000002</v>
      </c>
      <c r="AT109" s="46">
        <f t="shared" si="126"/>
        <v>-0.22222222222222229</v>
      </c>
      <c r="AU109" s="46">
        <f>IF(RIGHT(AK109,3)="LED",ROUND(W109*'WP1 - Cost of Service (Rate 08)'!$C$31/1000*$AU$134/12,2),IF(AND(AT109&gt;=0,AT109&lt;$AU$68),AP109,0)+IF(AT109&lt;0,AR109,0)+IF(AT109&gt;=$AU$68,AR109+(1*$AU$68),0))</f>
        <v>0.89</v>
      </c>
      <c r="AV109" s="27">
        <f t="shared" si="108"/>
        <v>106.80000000000001</v>
      </c>
      <c r="AW109" s="46">
        <f t="shared" si="123"/>
        <v>-0.17592592592592596</v>
      </c>
      <c r="AX109" s="136">
        <f>IF(RIGHT(AK109,3)="LED",ROUND(W109*'WP1 - Cost of Service (Rate 08)'!$C$31/1000*$AX$134/12,2),ROUND(AU109*($AQ$137/$AV$137),2))+BA109</f>
        <v>0.66</v>
      </c>
      <c r="AY109" s="128">
        <f t="shared" si="127"/>
        <v>79.2</v>
      </c>
      <c r="AZ109" s="132">
        <f t="shared" si="116"/>
        <v>-0.3888888888888889</v>
      </c>
      <c r="BA109" s="46">
        <v>0</v>
      </c>
      <c r="BB109" s="46"/>
      <c r="BC109" s="46"/>
      <c r="BD109" s="46"/>
    </row>
    <row r="110" spans="1:56">
      <c r="A110" s="19">
        <f t="shared" si="128"/>
        <v>57</v>
      </c>
      <c r="C110" s="3" t="s">
        <v>210</v>
      </c>
      <c r="D110" s="48"/>
      <c r="E110" s="48"/>
      <c r="F110" s="48"/>
      <c r="G110" s="48"/>
      <c r="H110" s="48"/>
      <c r="I110" s="48"/>
      <c r="J110" s="48"/>
      <c r="K110" s="48"/>
      <c r="L110" s="48"/>
      <c r="M110" s="48"/>
      <c r="N110" s="48"/>
      <c r="O110" s="49">
        <f t="shared" si="117"/>
        <v>0</v>
      </c>
      <c r="P110" s="48"/>
      <c r="Q110" s="8"/>
      <c r="R110" s="8"/>
      <c r="T110" s="58">
        <f t="shared" si="118"/>
        <v>57</v>
      </c>
      <c r="V110" s="3" t="s">
        <v>210</v>
      </c>
      <c r="W110" s="15">
        <v>65</v>
      </c>
      <c r="X110" s="6">
        <f t="shared" si="119"/>
        <v>0</v>
      </c>
      <c r="Y110" s="6">
        <f>(X110)*('WP1 - Cost of Service (Rate 08)'!$C$25)</f>
        <v>0</v>
      </c>
      <c r="Z110" s="10">
        <f>(('WP1 - Cost of Service (Rate 08)'!$C$26/'WP1 - Cost of Service (Rate 08)'!$C$27)*W110)/1000</f>
        <v>9.8034332759690965</v>
      </c>
      <c r="AA110" s="10">
        <f>((('WP1 - Cost of Service (Rate 08)'!$C$28)/'WP1 - Cost of Service (Rate 08)'!$C$29)*('WP1 - Cost of Service (Rate 08)'!$C$31*W110))/1000</f>
        <v>12.619526060183144</v>
      </c>
      <c r="AB110" s="11">
        <f t="shared" si="120"/>
        <v>0</v>
      </c>
      <c r="AC110" s="11">
        <f t="shared" si="121"/>
        <v>0</v>
      </c>
      <c r="AD110" s="11">
        <f t="shared" si="124"/>
        <v>22.422959336152239</v>
      </c>
      <c r="AE110" s="11">
        <f t="shared" si="125"/>
        <v>1.8685799446793532</v>
      </c>
      <c r="AF110" s="17"/>
      <c r="AG110" s="17"/>
      <c r="AI110" s="19">
        <f t="shared" si="129"/>
        <v>57</v>
      </c>
      <c r="AK110" s="3" t="s">
        <v>210</v>
      </c>
      <c r="AL110" s="147">
        <v>2400</v>
      </c>
      <c r="AM110" s="6">
        <f t="shared" si="102"/>
        <v>22.422959336152239</v>
      </c>
      <c r="AN110" s="12">
        <f t="shared" si="103"/>
        <v>1.87</v>
      </c>
      <c r="AO110" s="121">
        <f t="shared" si="122"/>
        <v>53815.102406765371</v>
      </c>
      <c r="AP110" s="6">
        <f t="shared" si="105"/>
        <v>1</v>
      </c>
      <c r="AQ110" s="27">
        <f t="shared" si="106"/>
        <v>28800</v>
      </c>
      <c r="AR110" s="18">
        <v>1.27</v>
      </c>
      <c r="AS110" s="27">
        <f t="shared" si="107"/>
        <v>36576</v>
      </c>
      <c r="AT110" s="46">
        <f t="shared" si="126"/>
        <v>-0.2125984251968504</v>
      </c>
      <c r="AU110" s="46">
        <f>IF(RIGHT(AK110,3)="LED",ROUND(W110*'WP1 - Cost of Service (Rate 08)'!$C$31/1000*$AU$134/12,2),IF(AND(AT110&gt;=0,AT110&lt;$AU$68),AP110,0)+IF(AT110&lt;0,AR110,0)+IF(AT110&gt;=$AU$68,AR110+(1*$AU$68),0))</f>
        <v>1.05</v>
      </c>
      <c r="AV110" s="27">
        <f t="shared" si="108"/>
        <v>30240</v>
      </c>
      <c r="AW110" s="46">
        <f t="shared" si="123"/>
        <v>-0.17322834645669288</v>
      </c>
      <c r="AX110" s="136">
        <f>IF(RIGHT(AK110,3)="LED",ROUND(W110*'WP1 - Cost of Service (Rate 08)'!$C$31/1000*$AX$134/12,2),ROUND(AU110*($AQ$137/$AV$137),2))+BA110</f>
        <v>0.78</v>
      </c>
      <c r="AY110" s="128">
        <f t="shared" si="127"/>
        <v>22464</v>
      </c>
      <c r="AZ110" s="132">
        <f t="shared" si="116"/>
        <v>-0.38582677165354329</v>
      </c>
      <c r="BA110" s="46">
        <v>0</v>
      </c>
      <c r="BB110" s="46"/>
      <c r="BC110" s="46"/>
      <c r="BD110" s="46"/>
    </row>
    <row r="111" spans="1:56">
      <c r="A111" s="19">
        <f t="shared" si="128"/>
        <v>58</v>
      </c>
      <c r="C111" s="3" t="s">
        <v>211</v>
      </c>
      <c r="D111" s="48"/>
      <c r="E111" s="48"/>
      <c r="F111" s="48"/>
      <c r="G111" s="48"/>
      <c r="H111" s="48"/>
      <c r="I111" s="48"/>
      <c r="J111" s="48"/>
      <c r="K111" s="48"/>
      <c r="L111" s="48"/>
      <c r="M111" s="48"/>
      <c r="N111" s="48"/>
      <c r="O111" s="49">
        <f t="shared" si="117"/>
        <v>0</v>
      </c>
      <c r="P111" s="48"/>
      <c r="Q111" s="8"/>
      <c r="R111" s="8"/>
      <c r="T111" s="58">
        <f t="shared" si="118"/>
        <v>58</v>
      </c>
      <c r="V111" s="3" t="s">
        <v>211</v>
      </c>
      <c r="W111" s="15">
        <v>75</v>
      </c>
      <c r="X111" s="6">
        <f t="shared" si="119"/>
        <v>0</v>
      </c>
      <c r="Y111" s="6">
        <f>(X111)*('WP1 - Cost of Service (Rate 08)'!$C$25)</f>
        <v>0</v>
      </c>
      <c r="Z111" s="10">
        <f>(('WP1 - Cost of Service (Rate 08)'!$C$26/'WP1 - Cost of Service (Rate 08)'!$C$27)*W111)/1000</f>
        <v>11.311653779964342</v>
      </c>
      <c r="AA111" s="10">
        <f>((('WP1 - Cost of Service (Rate 08)'!$C$28)/'WP1 - Cost of Service (Rate 08)'!$C$29)*('WP1 - Cost of Service (Rate 08)'!$C$31*W111))/1000</f>
        <v>14.560991607903629</v>
      </c>
      <c r="AB111" s="11">
        <f t="shared" si="120"/>
        <v>0</v>
      </c>
      <c r="AC111" s="11">
        <f t="shared" si="121"/>
        <v>0</v>
      </c>
      <c r="AD111" s="11">
        <f t="shared" si="124"/>
        <v>25.872645387867969</v>
      </c>
      <c r="AE111" s="11">
        <f t="shared" si="125"/>
        <v>2.1560537823223309</v>
      </c>
      <c r="AF111" s="17"/>
      <c r="AG111" s="17"/>
      <c r="AI111" s="19">
        <f t="shared" si="129"/>
        <v>58</v>
      </c>
      <c r="AK111" s="3" t="s">
        <v>211</v>
      </c>
      <c r="AL111" s="147">
        <v>73</v>
      </c>
      <c r="AM111" s="6">
        <f t="shared" ref="AM111:AM120" si="130">AD111</f>
        <v>25.872645387867969</v>
      </c>
      <c r="AN111" s="12">
        <f t="shared" si="103"/>
        <v>2.16</v>
      </c>
      <c r="AO111" s="121">
        <f t="shared" si="122"/>
        <v>1888.7031133143616</v>
      </c>
      <c r="AP111" s="6">
        <f t="shared" si="105"/>
        <v>1.1499999999999999</v>
      </c>
      <c r="AQ111" s="27">
        <f t="shared" si="106"/>
        <v>1007.3999999999999</v>
      </c>
      <c r="AR111" s="18">
        <v>1.47</v>
      </c>
      <c r="AS111" s="27">
        <f t="shared" si="107"/>
        <v>1287.72</v>
      </c>
      <c r="AT111" s="46">
        <f t="shared" si="126"/>
        <v>-0.21768707482993202</v>
      </c>
      <c r="AU111" s="46">
        <f>IF(RIGHT(AK111,3)="LED",ROUND(W111*'WP1 - Cost of Service (Rate 08)'!$C$31/1000*$AU$134/12,2),IF(AND(AT111&gt;=0,AT111&lt;$AU$68),AP111,0)+IF(AT111&lt;0,AR111,0)+IF(AT111&gt;=$AU$68,AR111+(1*$AU$68),0))</f>
        <v>1.21</v>
      </c>
      <c r="AV111" s="27">
        <f t="shared" si="108"/>
        <v>1059.96</v>
      </c>
      <c r="AW111" s="46">
        <f t="shared" si="123"/>
        <v>-0.17687074829931973</v>
      </c>
      <c r="AX111" s="136">
        <f>IF(RIGHT(AK111,3)="LED",ROUND(W111*'WP1 - Cost of Service (Rate 08)'!$C$31/1000*$AX$134/12,2),ROUND(AU111*($AQ$137/$AV$137),2))+BA111</f>
        <v>0.9</v>
      </c>
      <c r="AY111" s="128">
        <f>AX111*AL111*12</f>
        <v>788.40000000000009</v>
      </c>
      <c r="AZ111" s="132">
        <f t="shared" si="116"/>
        <v>-0.38775510204081631</v>
      </c>
      <c r="BA111" s="46">
        <v>0</v>
      </c>
      <c r="BB111" s="46"/>
      <c r="BC111" s="46"/>
      <c r="BD111" s="46"/>
    </row>
    <row r="112" spans="1:56">
      <c r="A112" s="19">
        <f t="shared" si="128"/>
        <v>59</v>
      </c>
      <c r="C112" s="3" t="s">
        <v>212</v>
      </c>
      <c r="D112" s="48"/>
      <c r="E112" s="48"/>
      <c r="F112" s="48"/>
      <c r="G112" s="48"/>
      <c r="H112" s="48"/>
      <c r="I112" s="48"/>
      <c r="J112" s="48"/>
      <c r="K112" s="48"/>
      <c r="L112" s="48"/>
      <c r="M112" s="48"/>
      <c r="N112" s="48"/>
      <c r="O112" s="49">
        <f t="shared" si="117"/>
        <v>0</v>
      </c>
      <c r="P112" s="48"/>
      <c r="Q112" s="8"/>
      <c r="R112" s="8"/>
      <c r="T112" s="58">
        <f t="shared" si="118"/>
        <v>59</v>
      </c>
      <c r="V112" s="3" t="s">
        <v>212</v>
      </c>
      <c r="W112" s="15">
        <v>85</v>
      </c>
      <c r="X112" s="6">
        <f t="shared" si="119"/>
        <v>0</v>
      </c>
      <c r="Y112" s="6">
        <f>(X112)*('WP1 - Cost of Service (Rate 08)'!$C$25)</f>
        <v>0</v>
      </c>
      <c r="Z112" s="10">
        <f>(('WP1 - Cost of Service (Rate 08)'!$C$26/'WP1 - Cost of Service (Rate 08)'!$C$27)*W112)/1000</f>
        <v>12.819874283959587</v>
      </c>
      <c r="AA112" s="10">
        <f>((('WP1 - Cost of Service (Rate 08)'!$C$28)/'WP1 - Cost of Service (Rate 08)'!$C$29)*('WP1 - Cost of Service (Rate 08)'!$C$31*W112))/1000</f>
        <v>16.502457155624114</v>
      </c>
      <c r="AB112" s="11">
        <f t="shared" si="120"/>
        <v>0</v>
      </c>
      <c r="AC112" s="11">
        <f t="shared" si="121"/>
        <v>0</v>
      </c>
      <c r="AD112" s="11">
        <f t="shared" si="124"/>
        <v>29.322331439583699</v>
      </c>
      <c r="AE112" s="11">
        <f t="shared" si="125"/>
        <v>2.4435276199653084</v>
      </c>
      <c r="AF112" s="17"/>
      <c r="AG112" s="17"/>
      <c r="AI112" s="19">
        <f t="shared" si="129"/>
        <v>59</v>
      </c>
      <c r="AK112" s="3" t="s">
        <v>212</v>
      </c>
      <c r="AL112" s="147">
        <v>15</v>
      </c>
      <c r="AM112" s="6">
        <f t="shared" si="130"/>
        <v>29.322331439583699</v>
      </c>
      <c r="AN112" s="12">
        <f t="shared" si="103"/>
        <v>2.44</v>
      </c>
      <c r="AO112" s="121">
        <f t="shared" si="122"/>
        <v>439.83497159375548</v>
      </c>
      <c r="AP112" s="6">
        <f t="shared" si="105"/>
        <v>1.3</v>
      </c>
      <c r="AQ112" s="27">
        <f t="shared" si="106"/>
        <v>234</v>
      </c>
      <c r="AR112" s="18">
        <v>1.66</v>
      </c>
      <c r="AS112" s="27">
        <f t="shared" si="107"/>
        <v>298.79999999999995</v>
      </c>
      <c r="AT112" s="46">
        <f t="shared" si="126"/>
        <v>-0.21686746987951802</v>
      </c>
      <c r="AU112" s="46">
        <f>IF(RIGHT(AK112,3)="LED",ROUND(W112*'WP1 - Cost of Service (Rate 08)'!$C$31/1000*$AU$134/12,2),IF(AND(AT112&gt;=0,AT112&lt;$AU$68),AP112,0)+IF(AT112&lt;0,AR112,0)+IF(AT112&gt;=$AU$68,AR112+(1*$AU$68),0))</f>
        <v>1.37</v>
      </c>
      <c r="AV112" s="27">
        <f t="shared" si="108"/>
        <v>246.60000000000002</v>
      </c>
      <c r="AW112" s="46">
        <f t="shared" si="123"/>
        <v>-0.17469879518072279</v>
      </c>
      <c r="AX112" s="136">
        <f>IF(RIGHT(AK112,3)="LED",ROUND(W112*'WP1 - Cost of Service (Rate 08)'!$C$31/1000*$AX$134/12,2),ROUND(AU112*($AQ$137/$AV$137),2))+BA112</f>
        <v>1.02</v>
      </c>
      <c r="AY112" s="128">
        <f t="shared" si="127"/>
        <v>183.60000000000002</v>
      </c>
      <c r="AZ112" s="132">
        <f t="shared" si="116"/>
        <v>-0.38554216867469876</v>
      </c>
      <c r="BA112" s="46">
        <v>0</v>
      </c>
      <c r="BB112" s="46"/>
      <c r="BC112" s="46"/>
      <c r="BD112" s="46"/>
    </row>
    <row r="113" spans="1:56">
      <c r="A113" s="19">
        <f t="shared" si="128"/>
        <v>60</v>
      </c>
      <c r="C113" s="3" t="s">
        <v>213</v>
      </c>
      <c r="D113" s="48"/>
      <c r="E113" s="48"/>
      <c r="F113" s="48"/>
      <c r="G113" s="48"/>
      <c r="H113" s="48"/>
      <c r="I113" s="48"/>
      <c r="J113" s="48"/>
      <c r="K113" s="48"/>
      <c r="L113" s="48"/>
      <c r="M113" s="48"/>
      <c r="N113" s="48"/>
      <c r="O113" s="49">
        <f t="shared" si="117"/>
        <v>0</v>
      </c>
      <c r="P113" s="48"/>
      <c r="Q113" s="8"/>
      <c r="R113" s="8"/>
      <c r="T113" s="58">
        <f t="shared" si="118"/>
        <v>60</v>
      </c>
      <c r="V113" s="3" t="s">
        <v>213</v>
      </c>
      <c r="W113" s="15">
        <v>95</v>
      </c>
      <c r="X113" s="6">
        <f t="shared" si="119"/>
        <v>0</v>
      </c>
      <c r="Y113" s="6">
        <f>(X113)*('WP1 - Cost of Service (Rate 08)'!$C$25)</f>
        <v>0</v>
      </c>
      <c r="Z113" s="10">
        <f>(('WP1 - Cost of Service (Rate 08)'!$C$26/'WP1 - Cost of Service (Rate 08)'!$C$27)*W113)/1000</f>
        <v>14.328094787954832</v>
      </c>
      <c r="AA113" s="10">
        <f>((('WP1 - Cost of Service (Rate 08)'!$C$28)/'WP1 - Cost of Service (Rate 08)'!$C$29)*('WP1 - Cost of Service (Rate 08)'!$C$31*W113))/1000</f>
        <v>18.443922703344597</v>
      </c>
      <c r="AB113" s="11">
        <f>+P113/3</f>
        <v>0</v>
      </c>
      <c r="AC113" s="11">
        <f t="shared" si="121"/>
        <v>0</v>
      </c>
      <c r="AD113" s="11">
        <f t="shared" si="124"/>
        <v>32.77201749129943</v>
      </c>
      <c r="AE113" s="11">
        <f t="shared" si="125"/>
        <v>2.7310014576082859</v>
      </c>
      <c r="AF113" s="17"/>
      <c r="AG113" s="17"/>
      <c r="AI113" s="19">
        <f t="shared" si="129"/>
        <v>60</v>
      </c>
      <c r="AK113" s="3" t="s">
        <v>213</v>
      </c>
      <c r="AL113" s="147">
        <v>1230</v>
      </c>
      <c r="AM113" s="6">
        <f>AD113</f>
        <v>32.77201749129943</v>
      </c>
      <c r="AN113" s="12">
        <f t="shared" si="103"/>
        <v>2.73</v>
      </c>
      <c r="AO113" s="121">
        <f t="shared" si="122"/>
        <v>40309.581514298297</v>
      </c>
      <c r="AP113" s="6">
        <f t="shared" si="105"/>
        <v>1.46</v>
      </c>
      <c r="AQ113" s="27">
        <f t="shared" si="106"/>
        <v>21549.599999999999</v>
      </c>
      <c r="AR113" s="18">
        <v>1.88</v>
      </c>
      <c r="AS113" s="27">
        <f t="shared" si="107"/>
        <v>27748.800000000003</v>
      </c>
      <c r="AT113" s="46">
        <f t="shared" si="126"/>
        <v>-0.2234042553191489</v>
      </c>
      <c r="AU113" s="46">
        <f>IF(RIGHT(AK113,3)="LED",ROUND(W113*'WP1 - Cost of Service (Rate 08)'!$C$31/1000*$AU$134/12,2),IF(AND(AT113&gt;=0,AT113&lt;$AU$68),AP113,0)+IF(AT113&lt;0,AR113,0)+IF(AT113&gt;=$AU$68,AR113+(1*$AU$68),0))</f>
        <v>1.53</v>
      </c>
      <c r="AV113" s="27">
        <f t="shared" si="108"/>
        <v>22582.800000000003</v>
      </c>
      <c r="AW113" s="46">
        <f t="shared" si="123"/>
        <v>-0.18617021276595738</v>
      </c>
      <c r="AX113" s="136">
        <f>IF(RIGHT(AK113,3)="LED",ROUND(W113*'WP1 - Cost of Service (Rate 08)'!$C$31/1000*$AX$134/12,2),ROUND(AU113*($AQ$137/$AV$137),2))+BA113</f>
        <v>1.1399999999999999</v>
      </c>
      <c r="AY113" s="128">
        <f t="shared" si="127"/>
        <v>16826.399999999998</v>
      </c>
      <c r="AZ113" s="132">
        <f t="shared" si="116"/>
        <v>-0.39361702127659576</v>
      </c>
      <c r="BA113" s="46">
        <v>0</v>
      </c>
      <c r="BB113" s="46"/>
      <c r="BC113" s="46"/>
      <c r="BD113" s="46"/>
    </row>
    <row r="114" spans="1:56">
      <c r="A114" s="19">
        <f t="shared" si="128"/>
        <v>61</v>
      </c>
      <c r="C114" s="3" t="s">
        <v>214</v>
      </c>
      <c r="D114" s="48"/>
      <c r="E114" s="48"/>
      <c r="F114" s="48"/>
      <c r="G114" s="48"/>
      <c r="H114" s="48"/>
      <c r="I114" s="48"/>
      <c r="J114" s="48"/>
      <c r="K114" s="48"/>
      <c r="L114" s="48"/>
      <c r="M114" s="48"/>
      <c r="N114" s="48"/>
      <c r="O114" s="49">
        <f t="shared" si="117"/>
        <v>0</v>
      </c>
      <c r="P114" s="48"/>
      <c r="Q114" s="8"/>
      <c r="R114" s="8"/>
      <c r="T114" s="58">
        <f t="shared" si="118"/>
        <v>61</v>
      </c>
      <c r="V114" s="3" t="s">
        <v>214</v>
      </c>
      <c r="W114" s="15">
        <v>105</v>
      </c>
      <c r="X114" s="6">
        <f t="shared" si="119"/>
        <v>0</v>
      </c>
      <c r="Y114" s="6">
        <f>(X114)*('WP1 - Cost of Service (Rate 08)'!$C$25)</f>
        <v>0</v>
      </c>
      <c r="Z114" s="10">
        <f>(('WP1 - Cost of Service (Rate 08)'!$C$26/'WP1 - Cost of Service (Rate 08)'!$C$27)*W114)/1000</f>
        <v>15.836315291950079</v>
      </c>
      <c r="AA114" s="10">
        <f>((('WP1 - Cost of Service (Rate 08)'!$C$28)/'WP1 - Cost of Service (Rate 08)'!$C$29)*('WP1 - Cost of Service (Rate 08)'!$C$31*W114))/1000</f>
        <v>20.385388251065081</v>
      </c>
      <c r="AB114" s="11">
        <f t="shared" si="120"/>
        <v>0</v>
      </c>
      <c r="AC114" s="11">
        <f t="shared" si="121"/>
        <v>0</v>
      </c>
      <c r="AD114" s="11">
        <f t="shared" si="124"/>
        <v>36.22170354301516</v>
      </c>
      <c r="AE114" s="11">
        <f t="shared" si="125"/>
        <v>3.0184752952512635</v>
      </c>
      <c r="AF114" s="17"/>
      <c r="AG114" s="17"/>
      <c r="AI114" s="19">
        <f t="shared" si="129"/>
        <v>61</v>
      </c>
      <c r="AK114" s="3" t="s">
        <v>214</v>
      </c>
      <c r="AL114" s="147">
        <v>2489</v>
      </c>
      <c r="AM114" s="6">
        <f t="shared" si="130"/>
        <v>36.22170354301516</v>
      </c>
      <c r="AN114" s="12">
        <f t="shared" si="103"/>
        <v>3.02</v>
      </c>
      <c r="AO114" s="121">
        <f t="shared" si="122"/>
        <v>90155.820118564734</v>
      </c>
      <c r="AP114" s="6">
        <f t="shared" si="105"/>
        <v>1.61</v>
      </c>
      <c r="AQ114" s="27">
        <f t="shared" si="106"/>
        <v>48087.48</v>
      </c>
      <c r="AR114" s="18">
        <v>1.99</v>
      </c>
      <c r="AS114" s="27">
        <f t="shared" si="107"/>
        <v>59437.319999999992</v>
      </c>
      <c r="AT114" s="46">
        <f t="shared" si="126"/>
        <v>-0.19095477386934667</v>
      </c>
      <c r="AU114" s="46">
        <f>IF(RIGHT(AK114,3)="LED",ROUND(W114*'WP1 - Cost of Service (Rate 08)'!$C$31/1000*$AU$134/12,2),IF(AND(AT114&gt;=0,AT114&lt;$AU$68),AP114,0)+IF(AT114&lt;0,AR114,0)+IF(AT114&gt;=$AU$68,AR114+(1*$AU$68),0))</f>
        <v>1.69</v>
      </c>
      <c r="AV114" s="27">
        <f t="shared" si="108"/>
        <v>50476.92</v>
      </c>
      <c r="AW114" s="46">
        <f t="shared" si="123"/>
        <v>-0.15075376884422112</v>
      </c>
      <c r="AX114" s="136">
        <f>IF(RIGHT(AK114,3)="LED",ROUND(W114*'WP1 - Cost of Service (Rate 08)'!$C$31/1000*$AX$134/12,2),ROUND(AU114*($AQ$137/$AV$137),2))+BA114</f>
        <v>1.26</v>
      </c>
      <c r="AY114" s="128">
        <f t="shared" si="127"/>
        <v>37633.68</v>
      </c>
      <c r="AZ114" s="132">
        <f t="shared" si="116"/>
        <v>-0.36683417085427134</v>
      </c>
      <c r="BA114" s="46">
        <v>0</v>
      </c>
      <c r="BB114" s="46"/>
      <c r="BC114" s="46"/>
      <c r="BD114" s="46"/>
    </row>
    <row r="115" spans="1:56">
      <c r="A115" s="19">
        <f t="shared" si="128"/>
        <v>62</v>
      </c>
      <c r="C115" s="3" t="s">
        <v>215</v>
      </c>
      <c r="D115" s="48"/>
      <c r="E115" s="48"/>
      <c r="F115" s="48"/>
      <c r="G115" s="48"/>
      <c r="H115" s="48"/>
      <c r="I115" s="48"/>
      <c r="J115" s="48"/>
      <c r="K115" s="48"/>
      <c r="L115" s="48"/>
      <c r="M115" s="48"/>
      <c r="N115" s="48"/>
      <c r="O115" s="49">
        <f t="shared" si="117"/>
        <v>0</v>
      </c>
      <c r="P115" s="48"/>
      <c r="Q115" s="8"/>
      <c r="R115" s="8"/>
      <c r="T115" s="58">
        <f t="shared" si="118"/>
        <v>62</v>
      </c>
      <c r="V115" s="3" t="s">
        <v>215</v>
      </c>
      <c r="W115" s="15">
        <v>120</v>
      </c>
      <c r="X115" s="6">
        <f t="shared" si="119"/>
        <v>0</v>
      </c>
      <c r="Y115" s="6">
        <f>(X115)*('WP1 - Cost of Service (Rate 08)'!$C$25)</f>
        <v>0</v>
      </c>
      <c r="Z115" s="10">
        <f>(('WP1 - Cost of Service (Rate 08)'!$C$26/'WP1 - Cost of Service (Rate 08)'!$C$27)*W115)/1000</f>
        <v>18.09864604794295</v>
      </c>
      <c r="AA115" s="10">
        <f>((('WP1 - Cost of Service (Rate 08)'!$C$28)/'WP1 - Cost of Service (Rate 08)'!$C$29)*('WP1 - Cost of Service (Rate 08)'!$C$31*W115))/1000</f>
        <v>23.297586572645805</v>
      </c>
      <c r="AB115" s="11">
        <f t="shared" si="120"/>
        <v>0</v>
      </c>
      <c r="AC115" s="11">
        <f>E115/3</f>
        <v>0</v>
      </c>
      <c r="AD115" s="11">
        <f t="shared" si="124"/>
        <v>41.396232620588755</v>
      </c>
      <c r="AE115" s="11">
        <f t="shared" si="125"/>
        <v>3.4496860517157297</v>
      </c>
      <c r="AF115" s="17"/>
      <c r="AG115" s="17"/>
      <c r="AI115" s="19">
        <f t="shared" si="129"/>
        <v>62</v>
      </c>
      <c r="AK115" s="3" t="s">
        <v>215</v>
      </c>
      <c r="AL115" s="147">
        <v>2091</v>
      </c>
      <c r="AM115" s="6">
        <f t="shared" si="130"/>
        <v>41.396232620588755</v>
      </c>
      <c r="AN115" s="12">
        <f t="shared" si="103"/>
        <v>3.45</v>
      </c>
      <c r="AO115" s="121">
        <f t="shared" ref="AO115:AO121" si="131">AL115*AM115</f>
        <v>86559.522409651094</v>
      </c>
      <c r="AP115" s="6">
        <f t="shared" si="105"/>
        <v>1.84</v>
      </c>
      <c r="AQ115" s="27">
        <f t="shared" si="106"/>
        <v>46169.279999999999</v>
      </c>
      <c r="AR115" s="18">
        <v>2.2400000000000002</v>
      </c>
      <c r="AS115" s="27">
        <f t="shared" si="107"/>
        <v>56206.080000000002</v>
      </c>
      <c r="AT115" s="46">
        <f t="shared" si="126"/>
        <v>-0.1785714285714286</v>
      </c>
      <c r="AU115" s="46">
        <f>IF(RIGHT(AK115,3)="LED",ROUND(W115*'WP1 - Cost of Service (Rate 08)'!$C$31/1000*$AU$134/12,2),IF(AND(AT115&gt;=0,AT115&lt;$AU$68),AP115,0)+IF(AT115&lt;0,AR115,0)+IF(AT115&gt;=$AU$68,AR115+(1*$AU$68),0))</f>
        <v>1.94</v>
      </c>
      <c r="AV115" s="27">
        <f t="shared" si="108"/>
        <v>48678.479999999996</v>
      </c>
      <c r="AW115" s="46">
        <f t="shared" si="123"/>
        <v>-0.13392857142857154</v>
      </c>
      <c r="AX115" s="136">
        <f>IF(RIGHT(AK115,3)="LED",ROUND(W115*'WP1 - Cost of Service (Rate 08)'!$C$31/1000*$AX$134/12,2),ROUND(AU115*($AQ$137/$AV$137),2))+BA115</f>
        <v>1.44</v>
      </c>
      <c r="AY115" s="128">
        <f t="shared" si="127"/>
        <v>36132.479999999996</v>
      </c>
      <c r="AZ115" s="132">
        <f t="shared" si="116"/>
        <v>-0.35714285714285721</v>
      </c>
      <c r="BA115" s="46">
        <v>0</v>
      </c>
      <c r="BB115" s="46"/>
      <c r="BC115" s="46"/>
      <c r="BD115" s="46"/>
    </row>
    <row r="116" spans="1:56">
      <c r="A116" s="19">
        <f t="shared" si="128"/>
        <v>63</v>
      </c>
      <c r="C116" s="3" t="s">
        <v>216</v>
      </c>
      <c r="D116" s="48"/>
      <c r="E116" s="48"/>
      <c r="F116" s="48"/>
      <c r="G116" s="48"/>
      <c r="H116" s="48"/>
      <c r="I116" s="48"/>
      <c r="J116" s="48"/>
      <c r="K116" s="48"/>
      <c r="L116" s="48"/>
      <c r="M116" s="48"/>
      <c r="N116" s="48"/>
      <c r="O116" s="49">
        <f t="shared" si="117"/>
        <v>0</v>
      </c>
      <c r="P116" s="48"/>
      <c r="Q116" s="8"/>
      <c r="R116" s="8"/>
      <c r="T116" s="58">
        <f t="shared" si="118"/>
        <v>63</v>
      </c>
      <c r="V116" s="3" t="s">
        <v>216</v>
      </c>
      <c r="W116" s="15">
        <v>140</v>
      </c>
      <c r="X116" s="6">
        <f t="shared" si="119"/>
        <v>0</v>
      </c>
      <c r="Y116" s="6">
        <f>(X116)*('WP1 - Cost of Service (Rate 08)'!$C$25)</f>
        <v>0</v>
      </c>
      <c r="Z116" s="10">
        <f>(('WP1 - Cost of Service (Rate 08)'!$C$26/'WP1 - Cost of Service (Rate 08)'!$C$27)*W116)/1000</f>
        <v>21.115087055933436</v>
      </c>
      <c r="AA116" s="10">
        <f>((('WP1 - Cost of Service (Rate 08)'!$C$28)/'WP1 - Cost of Service (Rate 08)'!$C$29)*('WP1 - Cost of Service (Rate 08)'!$C$31*W116))/1000</f>
        <v>27.180517668086772</v>
      </c>
      <c r="AB116" s="11">
        <f t="shared" si="120"/>
        <v>0</v>
      </c>
      <c r="AC116" s="11">
        <f t="shared" si="121"/>
        <v>0</v>
      </c>
      <c r="AD116" s="11">
        <f t="shared" si="124"/>
        <v>48.295604724020208</v>
      </c>
      <c r="AE116" s="11">
        <f t="shared" si="125"/>
        <v>4.0246337270016843</v>
      </c>
      <c r="AF116" s="17"/>
      <c r="AG116" s="17"/>
      <c r="AI116" s="19">
        <f t="shared" si="129"/>
        <v>63</v>
      </c>
      <c r="AK116" s="3" t="s">
        <v>216</v>
      </c>
      <c r="AL116" s="147">
        <v>664</v>
      </c>
      <c r="AM116" s="6">
        <f t="shared" si="130"/>
        <v>48.295604724020208</v>
      </c>
      <c r="AN116" s="12">
        <f t="shared" si="103"/>
        <v>4.0199999999999996</v>
      </c>
      <c r="AO116" s="121">
        <f t="shared" si="131"/>
        <v>32068.281536749419</v>
      </c>
      <c r="AP116" s="6">
        <f t="shared" si="105"/>
        <v>2.15</v>
      </c>
      <c r="AQ116" s="27">
        <f t="shared" si="106"/>
        <v>17131.199999999997</v>
      </c>
      <c r="AR116" s="18">
        <v>2.64</v>
      </c>
      <c r="AS116" s="27">
        <f t="shared" si="107"/>
        <v>21035.52</v>
      </c>
      <c r="AT116" s="46">
        <f t="shared" si="126"/>
        <v>-0.18560606060606069</v>
      </c>
      <c r="AU116" s="46">
        <f>IF(RIGHT(AK116,3)="LED",ROUND(W116*'WP1 - Cost of Service (Rate 08)'!$C$31/1000*$AU$134/12,2),IF(AND(AT116&gt;=0,AT116&lt;$AU$68),AP116,0)+IF(AT116&lt;0,AR116,0)+IF(AT116&gt;=$AU$68,AR116+(1*$AU$68),0))</f>
        <v>2.2599999999999998</v>
      </c>
      <c r="AV116" s="27">
        <f t="shared" si="108"/>
        <v>18007.68</v>
      </c>
      <c r="AW116" s="46">
        <f t="shared" si="123"/>
        <v>-0.14393939393939406</v>
      </c>
      <c r="AX116" s="136">
        <f>IF(RIGHT(AK116,3)="LED",ROUND(W116*'WP1 - Cost of Service (Rate 08)'!$C$31/1000*$AX$134/12,2),ROUND(AU116*($AQ$137/$AV$137),2))+BA116</f>
        <v>1.68</v>
      </c>
      <c r="AY116" s="128">
        <f t="shared" si="127"/>
        <v>13386.24</v>
      </c>
      <c r="AZ116" s="132">
        <f t="shared" si="116"/>
        <v>-0.3636363636363637</v>
      </c>
      <c r="BA116" s="46">
        <v>0</v>
      </c>
      <c r="BB116" s="46"/>
      <c r="BC116" s="46"/>
      <c r="BD116" s="46"/>
    </row>
    <row r="117" spans="1:56">
      <c r="A117" s="19">
        <f t="shared" si="128"/>
        <v>64</v>
      </c>
      <c r="C117" s="3" t="s">
        <v>217</v>
      </c>
      <c r="D117" s="48"/>
      <c r="E117" s="48"/>
      <c r="F117" s="48"/>
      <c r="G117" s="48"/>
      <c r="H117" s="48"/>
      <c r="I117" s="48"/>
      <c r="J117" s="48"/>
      <c r="K117" s="48"/>
      <c r="L117" s="48"/>
      <c r="M117" s="48"/>
      <c r="N117" s="48"/>
      <c r="O117" s="49">
        <f t="shared" si="117"/>
        <v>0</v>
      </c>
      <c r="P117" s="48"/>
      <c r="Q117" s="8"/>
      <c r="R117" s="8"/>
      <c r="T117" s="58">
        <f t="shared" si="118"/>
        <v>64</v>
      </c>
      <c r="V117" s="3" t="s">
        <v>217</v>
      </c>
      <c r="W117" s="15">
        <v>160</v>
      </c>
      <c r="X117" s="6">
        <f t="shared" si="119"/>
        <v>0</v>
      </c>
      <c r="Y117" s="6">
        <f>(X117)*('WP1 - Cost of Service (Rate 08)'!$C$25)</f>
        <v>0</v>
      </c>
      <c r="Z117" s="10">
        <f>(('WP1 - Cost of Service (Rate 08)'!$C$26/'WP1 - Cost of Service (Rate 08)'!$C$27)*W117)/1000</f>
        <v>24.131528063923927</v>
      </c>
      <c r="AA117" s="10">
        <f>((('WP1 - Cost of Service (Rate 08)'!$C$28)/'WP1 - Cost of Service (Rate 08)'!$C$29)*('WP1 - Cost of Service (Rate 08)'!$C$31*W117))/1000</f>
        <v>31.063448763527742</v>
      </c>
      <c r="AB117" s="11">
        <f t="shared" si="120"/>
        <v>0</v>
      </c>
      <c r="AC117" s="11">
        <f t="shared" si="121"/>
        <v>0</v>
      </c>
      <c r="AD117" s="11">
        <f t="shared" si="124"/>
        <v>55.194976827451669</v>
      </c>
      <c r="AE117" s="11">
        <f t="shared" si="125"/>
        <v>4.5995814022876393</v>
      </c>
      <c r="AF117" s="17"/>
      <c r="AG117" s="17"/>
      <c r="AI117" s="19">
        <f t="shared" si="129"/>
        <v>64</v>
      </c>
      <c r="AK117" s="3" t="s">
        <v>217</v>
      </c>
      <c r="AL117" s="147">
        <v>1146</v>
      </c>
      <c r="AM117" s="6">
        <f t="shared" si="130"/>
        <v>55.194976827451669</v>
      </c>
      <c r="AN117" s="12">
        <f t="shared" si="103"/>
        <v>4.5999999999999996</v>
      </c>
      <c r="AO117" s="121">
        <f t="shared" si="131"/>
        <v>63253.44344425961</v>
      </c>
      <c r="AP117" s="6">
        <f t="shared" si="105"/>
        <v>2.4500000000000002</v>
      </c>
      <c r="AQ117" s="27">
        <f t="shared" si="106"/>
        <v>33692.400000000001</v>
      </c>
      <c r="AR117" s="18">
        <v>3.13</v>
      </c>
      <c r="AS117" s="27">
        <f t="shared" si="107"/>
        <v>43043.76</v>
      </c>
      <c r="AT117" s="46">
        <f t="shared" si="126"/>
        <v>-0.21725239616613409</v>
      </c>
      <c r="AU117" s="46">
        <f>IF(RIGHT(AK117,3)="LED",ROUND(W117*'WP1 - Cost of Service (Rate 08)'!$C$31/1000*$AU$134/12,2),IF(AND(AT117&gt;=0,AT117&lt;$AU$68),AP117,0)+IF(AT117&lt;0,AR117,0)+IF(AT117&gt;=$AU$68,AR117+(1*$AU$68),0))</f>
        <v>2.58</v>
      </c>
      <c r="AV117" s="27">
        <f t="shared" si="108"/>
        <v>35480.160000000003</v>
      </c>
      <c r="AW117" s="46">
        <f>IF(AR117=0,0,((AU117-AR117)/AR117))</f>
        <v>-0.17571884984025554</v>
      </c>
      <c r="AX117" s="136">
        <f>IF(RIGHT(AK117,3)="LED",ROUND(W117*'WP1 - Cost of Service (Rate 08)'!$C$31/1000*$AX$134/12,2),ROUND(AU117*($AQ$137/$AV$137),2))+BA117</f>
        <v>1.92</v>
      </c>
      <c r="AY117" s="128">
        <f t="shared" si="127"/>
        <v>26403.839999999997</v>
      </c>
      <c r="AZ117" s="132">
        <f t="shared" si="116"/>
        <v>-0.38658146964856233</v>
      </c>
      <c r="BA117" s="46">
        <v>0</v>
      </c>
      <c r="BB117" s="46"/>
      <c r="BC117" s="46"/>
      <c r="BD117" s="46"/>
    </row>
    <row r="118" spans="1:56">
      <c r="A118" s="19">
        <f t="shared" si="128"/>
        <v>65</v>
      </c>
      <c r="C118" s="3" t="s">
        <v>218</v>
      </c>
      <c r="D118" s="48"/>
      <c r="E118" s="48"/>
      <c r="F118" s="48"/>
      <c r="G118" s="48"/>
      <c r="H118" s="48"/>
      <c r="I118" s="48"/>
      <c r="J118" s="48"/>
      <c r="K118" s="48"/>
      <c r="L118" s="48"/>
      <c r="M118" s="48"/>
      <c r="N118" s="48"/>
      <c r="O118" s="49">
        <f t="shared" si="117"/>
        <v>0</v>
      </c>
      <c r="P118" s="48"/>
      <c r="Q118" s="8"/>
      <c r="R118" s="8"/>
      <c r="T118" s="58">
        <f t="shared" si="118"/>
        <v>65</v>
      </c>
      <c r="V118" s="3" t="s">
        <v>218</v>
      </c>
      <c r="W118" s="15">
        <v>180</v>
      </c>
      <c r="X118" s="6">
        <f t="shared" si="119"/>
        <v>0</v>
      </c>
      <c r="Y118" s="6">
        <f>(X118)*('WP1 - Cost of Service (Rate 08)'!$C$25)</f>
        <v>0</v>
      </c>
      <c r="Z118" s="10">
        <f>(('WP1 - Cost of Service (Rate 08)'!$C$26/'WP1 - Cost of Service (Rate 08)'!$C$27)*W118)/1000</f>
        <v>27.147969071914421</v>
      </c>
      <c r="AA118" s="10">
        <f>((('WP1 - Cost of Service (Rate 08)'!$C$28)/'WP1 - Cost of Service (Rate 08)'!$C$29)*('WP1 - Cost of Service (Rate 08)'!$C$31*W118))/1000</f>
        <v>34.946379858968704</v>
      </c>
      <c r="AB118" s="11">
        <f t="shared" si="120"/>
        <v>0</v>
      </c>
      <c r="AC118" s="11">
        <f t="shared" si="121"/>
        <v>0</v>
      </c>
      <c r="AD118" s="11">
        <f t="shared" si="124"/>
        <v>62.094348930883129</v>
      </c>
      <c r="AE118" s="11">
        <f t="shared" si="125"/>
        <v>5.1745290775735944</v>
      </c>
      <c r="AF118" s="17"/>
      <c r="AG118" s="17"/>
      <c r="AI118" s="19">
        <f t="shared" si="129"/>
        <v>65</v>
      </c>
      <c r="AK118" s="3" t="s">
        <v>218</v>
      </c>
      <c r="AL118" s="147">
        <v>138</v>
      </c>
      <c r="AM118" s="6">
        <f t="shared" si="130"/>
        <v>62.094348930883129</v>
      </c>
      <c r="AN118" s="12">
        <f t="shared" si="103"/>
        <v>5.17</v>
      </c>
      <c r="AO118" s="121">
        <f t="shared" si="131"/>
        <v>8569.0201524618715</v>
      </c>
      <c r="AP118" s="6">
        <f t="shared" si="105"/>
        <v>2.76</v>
      </c>
      <c r="AQ118" s="27">
        <f t="shared" si="106"/>
        <v>4570.5599999999995</v>
      </c>
      <c r="AR118" s="18">
        <v>3.52</v>
      </c>
      <c r="AS118" s="27">
        <f t="shared" si="107"/>
        <v>5829.12</v>
      </c>
      <c r="AT118" s="46">
        <f t="shared" si="126"/>
        <v>-0.21590909090909097</v>
      </c>
      <c r="AU118" s="46">
        <f>IF(RIGHT(AK118,3)="LED",ROUND(W118*'WP1 - Cost of Service (Rate 08)'!$C$31/1000*$AU$134/12,2),IF(AND(AT118&gt;=0,AT118&lt;$AU$68),AP118,0)+IF(AT118&lt;0,AR118,0)+IF(AT118&gt;=$AU$68,AR118+(1*$AU$68),0))</f>
        <v>2.9</v>
      </c>
      <c r="AV118" s="27">
        <f t="shared" si="108"/>
        <v>4802.3999999999996</v>
      </c>
      <c r="AW118" s="46">
        <f>IF(AR118=0,0,((AU118-AR118)/AR118))</f>
        <v>-0.17613636363636367</v>
      </c>
      <c r="AX118" s="136">
        <f>IF(RIGHT(AK118,3)="LED",ROUND(W118*'WP1 - Cost of Service (Rate 08)'!$C$31/1000*$AX$134/12,2),ROUND(AU118*($AQ$137/$AV$137),2))+BA118</f>
        <v>2.16</v>
      </c>
      <c r="AY118" s="128">
        <f t="shared" si="127"/>
        <v>3576.9600000000005</v>
      </c>
      <c r="AZ118" s="132">
        <f t="shared" si="116"/>
        <v>-0.38636363636363635</v>
      </c>
      <c r="BA118" s="46">
        <v>0</v>
      </c>
      <c r="BB118" s="46"/>
      <c r="BC118" s="46"/>
      <c r="BD118" s="46"/>
    </row>
    <row r="119" spans="1:56">
      <c r="A119" s="19">
        <f t="shared" si="128"/>
        <v>66</v>
      </c>
      <c r="C119" s="3" t="s">
        <v>219</v>
      </c>
      <c r="D119" s="48"/>
      <c r="E119" s="48"/>
      <c r="F119" s="48"/>
      <c r="G119" s="48"/>
      <c r="H119" s="48"/>
      <c r="I119" s="48"/>
      <c r="J119" s="48"/>
      <c r="K119" s="48"/>
      <c r="L119" s="48"/>
      <c r="M119" s="48"/>
      <c r="N119" s="48"/>
      <c r="O119" s="49">
        <f t="shared" si="117"/>
        <v>0</v>
      </c>
      <c r="P119" s="48"/>
      <c r="Q119" s="8"/>
      <c r="R119" s="8"/>
      <c r="T119" s="58">
        <f t="shared" si="118"/>
        <v>66</v>
      </c>
      <c r="V119" s="3" t="s">
        <v>219</v>
      </c>
      <c r="W119" s="15">
        <v>200</v>
      </c>
      <c r="X119" s="6">
        <f t="shared" si="119"/>
        <v>0</v>
      </c>
      <c r="Y119" s="6">
        <f>(X119)*('WP1 - Cost of Service (Rate 08)'!$C$25)</f>
        <v>0</v>
      </c>
      <c r="Z119" s="10">
        <f>(('WP1 - Cost of Service (Rate 08)'!$C$26/'WP1 - Cost of Service (Rate 08)'!$C$27)*W119)/1000</f>
        <v>30.164410079904911</v>
      </c>
      <c r="AA119" s="10">
        <f>((('WP1 - Cost of Service (Rate 08)'!$C$28)/'WP1 - Cost of Service (Rate 08)'!$C$29)*('WP1 - Cost of Service (Rate 08)'!$C$31*W119))/1000</f>
        <v>38.829310954409671</v>
      </c>
      <c r="AB119" s="11">
        <f t="shared" si="120"/>
        <v>0</v>
      </c>
      <c r="AC119" s="11">
        <f t="shared" si="121"/>
        <v>0</v>
      </c>
      <c r="AD119" s="11">
        <f t="shared" si="124"/>
        <v>68.993721034314575</v>
      </c>
      <c r="AE119" s="11">
        <f t="shared" si="125"/>
        <v>5.7494767528595476</v>
      </c>
      <c r="AF119" s="17"/>
      <c r="AG119" s="17"/>
      <c r="AI119" s="19">
        <f t="shared" si="129"/>
        <v>66</v>
      </c>
      <c r="AK119" s="3" t="s">
        <v>219</v>
      </c>
      <c r="AL119" s="147">
        <v>0</v>
      </c>
      <c r="AM119" s="6">
        <f t="shared" si="130"/>
        <v>68.993721034314575</v>
      </c>
      <c r="AN119" s="12">
        <f t="shared" si="103"/>
        <v>5.75</v>
      </c>
      <c r="AO119" s="121">
        <f t="shared" si="131"/>
        <v>0</v>
      </c>
      <c r="AP119" s="6">
        <f t="shared" si="105"/>
        <v>3.07</v>
      </c>
      <c r="AQ119" s="27">
        <f t="shared" si="106"/>
        <v>0</v>
      </c>
      <c r="AR119" s="18">
        <v>3.91</v>
      </c>
      <c r="AS119" s="27">
        <f t="shared" si="107"/>
        <v>0</v>
      </c>
      <c r="AT119" s="46">
        <f t="shared" si="126"/>
        <v>-0.2148337595907929</v>
      </c>
      <c r="AU119" s="46">
        <f>IF(RIGHT(AK119,3)="LED",ROUND(W119*'WP1 - Cost of Service (Rate 08)'!$C$31/1000*$AU$134/12,2),IF(AND(AT119&gt;=0,AT119&lt;$AU$68),AP119,0)+IF(AT119&lt;0,AR119,0)+IF(AT119&gt;=$AU$68,AR119+(1*$AU$68),0))</f>
        <v>3.23</v>
      </c>
      <c r="AV119" s="27">
        <f t="shared" si="108"/>
        <v>0</v>
      </c>
      <c r="AW119" s="46">
        <f>IF(AR119=0,0,((AU119-AR119)/AR119))</f>
        <v>-0.17391304347826089</v>
      </c>
      <c r="AX119" s="136">
        <f>IF(RIGHT(AK119,3)="LED",ROUND(W119*'WP1 - Cost of Service (Rate 08)'!$C$31/1000*$AX$134/12,2),ROUND(AU119*($AQ$137/$AV$137),2))+BA119</f>
        <v>2.4</v>
      </c>
      <c r="AY119" s="128">
        <f t="shared" si="127"/>
        <v>0</v>
      </c>
      <c r="AZ119" s="132">
        <f t="shared" si="116"/>
        <v>-0.3861892583120205</v>
      </c>
      <c r="BA119" s="46">
        <v>0</v>
      </c>
      <c r="BB119" s="46"/>
      <c r="BC119" s="46"/>
      <c r="BD119" s="46"/>
    </row>
    <row r="120" spans="1:56">
      <c r="A120" s="19">
        <f t="shared" si="128"/>
        <v>67</v>
      </c>
      <c r="C120" s="3" t="s">
        <v>220</v>
      </c>
      <c r="D120" s="48"/>
      <c r="E120" s="48"/>
      <c r="F120" s="48"/>
      <c r="G120" s="48"/>
      <c r="H120" s="48"/>
      <c r="I120" s="48"/>
      <c r="J120" s="48"/>
      <c r="K120" s="48"/>
      <c r="L120" s="48"/>
      <c r="M120" s="48"/>
      <c r="N120" s="48"/>
      <c r="O120" s="49">
        <f t="shared" si="117"/>
        <v>0</v>
      </c>
      <c r="P120" s="48"/>
      <c r="Q120" s="8"/>
      <c r="R120" s="8"/>
      <c r="T120" s="58">
        <f t="shared" si="118"/>
        <v>67</v>
      </c>
      <c r="V120" s="3" t="s">
        <v>220</v>
      </c>
      <c r="W120" s="15">
        <v>220</v>
      </c>
      <c r="X120" s="6">
        <f t="shared" si="119"/>
        <v>0</v>
      </c>
      <c r="Y120" s="6">
        <f>(X120)*('WP1 - Cost of Service (Rate 08)'!$C$25)</f>
        <v>0</v>
      </c>
      <c r="Z120" s="10">
        <f>(('WP1 - Cost of Service (Rate 08)'!$C$26/'WP1 - Cost of Service (Rate 08)'!$C$27)*W120)/1000</f>
        <v>33.180851087895405</v>
      </c>
      <c r="AA120" s="10">
        <f>((('WP1 - Cost of Service (Rate 08)'!$C$28)/'WP1 - Cost of Service (Rate 08)'!$C$29)*('WP1 - Cost of Service (Rate 08)'!$C$31*W120))/1000</f>
        <v>42.712242049850644</v>
      </c>
      <c r="AB120" s="11">
        <f t="shared" si="120"/>
        <v>0</v>
      </c>
      <c r="AC120" s="11">
        <f t="shared" si="121"/>
        <v>0</v>
      </c>
      <c r="AD120" s="11">
        <f t="shared" si="124"/>
        <v>75.89309313774605</v>
      </c>
      <c r="AE120" s="11">
        <f t="shared" si="125"/>
        <v>6.3244244281455044</v>
      </c>
      <c r="AF120" s="17"/>
      <c r="AG120" s="17"/>
      <c r="AI120" s="19">
        <f t="shared" si="129"/>
        <v>67</v>
      </c>
      <c r="AK120" s="3" t="s">
        <v>220</v>
      </c>
      <c r="AL120" s="147">
        <v>192</v>
      </c>
      <c r="AM120" s="6">
        <f t="shared" si="130"/>
        <v>75.89309313774605</v>
      </c>
      <c r="AN120" s="12">
        <f t="shared" si="103"/>
        <v>6.32</v>
      </c>
      <c r="AO120" s="121">
        <f t="shared" si="131"/>
        <v>14571.473882447241</v>
      </c>
      <c r="AP120" s="6">
        <f t="shared" si="105"/>
        <v>3.37</v>
      </c>
      <c r="AQ120" s="27">
        <f>IF($AL120=0,0,$AP120*$AL120*12)</f>
        <v>7764.48</v>
      </c>
      <c r="AR120" s="18">
        <v>4.33</v>
      </c>
      <c r="AS120" s="27">
        <f>IF($AL120=0,0,$AR120*$AL120*12)</f>
        <v>9976.32</v>
      </c>
      <c r="AT120" s="46">
        <f t="shared" si="126"/>
        <v>-0.22170900692840645</v>
      </c>
      <c r="AU120" s="46">
        <f>IF(RIGHT(AK120,3)="LED",ROUND(W120*'WP1 - Cost of Service (Rate 08)'!$C$31/1000*$AU$134/12,2),IF(AND(AT120&gt;=0,AT120&lt;$AU$68),AP120,0)+IF(AT120&lt;0,AR120,0)+IF(AT120&gt;=$AU$68,AR120+(1*$AU$68),0))</f>
        <v>3.55</v>
      </c>
      <c r="AV120" s="27">
        <f t="shared" si="108"/>
        <v>8179.1999999999989</v>
      </c>
      <c r="AW120" s="46">
        <f t="shared" si="123"/>
        <v>-0.1801385681293303</v>
      </c>
      <c r="AX120" s="136">
        <f>IF(RIGHT(AK120,3)="LED",ROUND(W120*'WP1 - Cost of Service (Rate 08)'!$C$31/1000*$AX$134/12,2),ROUND(AU120*($AQ$137/$AV$137),2))+BA120</f>
        <v>2.64</v>
      </c>
      <c r="AY120" s="128">
        <f t="shared" si="127"/>
        <v>6082.5599999999995</v>
      </c>
      <c r="AZ120" s="132">
        <f t="shared" si="116"/>
        <v>-0.39030023094688221</v>
      </c>
      <c r="BA120" s="46">
        <v>0</v>
      </c>
      <c r="BB120" s="46"/>
      <c r="BC120" s="46"/>
      <c r="BD120" s="46"/>
    </row>
    <row r="121" spans="1:56">
      <c r="A121" s="19">
        <f t="shared" si="128"/>
        <v>68</v>
      </c>
      <c r="C121" s="3" t="s">
        <v>221</v>
      </c>
      <c r="D121" s="48"/>
      <c r="E121" s="48"/>
      <c r="F121" s="48"/>
      <c r="G121" s="48"/>
      <c r="H121" s="48"/>
      <c r="I121" s="48"/>
      <c r="J121" s="48"/>
      <c r="K121" s="48"/>
      <c r="L121" s="48"/>
      <c r="M121" s="48"/>
      <c r="N121" s="48"/>
      <c r="O121" s="49">
        <f t="shared" si="117"/>
        <v>0</v>
      </c>
      <c r="P121" s="48"/>
      <c r="Q121" s="8"/>
      <c r="R121" s="8"/>
      <c r="T121" s="58">
        <f t="shared" si="118"/>
        <v>68</v>
      </c>
      <c r="V121" s="3" t="s">
        <v>221</v>
      </c>
      <c r="W121" s="15">
        <v>240</v>
      </c>
      <c r="X121" s="6">
        <f t="shared" si="119"/>
        <v>0</v>
      </c>
      <c r="Y121" s="6">
        <f>(X121)*('WP1 - Cost of Service (Rate 08)'!$C$25)</f>
        <v>0</v>
      </c>
      <c r="Z121" s="10">
        <f>(('WP1 - Cost of Service (Rate 08)'!$C$26/'WP1 - Cost of Service (Rate 08)'!$C$27)*W121)/1000</f>
        <v>36.197292095885899</v>
      </c>
      <c r="AA121" s="10">
        <f>((('WP1 - Cost of Service (Rate 08)'!$C$28)/'WP1 - Cost of Service (Rate 08)'!$C$29)*('WP1 - Cost of Service (Rate 08)'!$C$31*W121))/1000</f>
        <v>46.595173145291611</v>
      </c>
      <c r="AB121" s="11">
        <f t="shared" si="120"/>
        <v>0</v>
      </c>
      <c r="AC121" s="11">
        <f t="shared" si="121"/>
        <v>0</v>
      </c>
      <c r="AD121" s="11">
        <f t="shared" si="124"/>
        <v>82.79246524117751</v>
      </c>
      <c r="AE121" s="11">
        <f t="shared" si="125"/>
        <v>6.8993721034314595</v>
      </c>
      <c r="AF121" s="17"/>
      <c r="AG121" s="17"/>
      <c r="AI121" s="19">
        <f t="shared" si="129"/>
        <v>68</v>
      </c>
      <c r="AK121" s="3" t="s">
        <v>221</v>
      </c>
      <c r="AL121" s="147">
        <v>161</v>
      </c>
      <c r="AM121" s="6">
        <f>AD121</f>
        <v>82.79246524117751</v>
      </c>
      <c r="AN121" s="12">
        <f t="shared" si="103"/>
        <v>6.9</v>
      </c>
      <c r="AO121" s="121">
        <f t="shared" si="131"/>
        <v>13329.586903829579</v>
      </c>
      <c r="AP121" s="6">
        <f t="shared" si="105"/>
        <v>3.68</v>
      </c>
      <c r="AQ121" s="27">
        <f>IF($AL121=0,0,$AP121*$AL121*12)</f>
        <v>7109.76</v>
      </c>
      <c r="AR121" s="18">
        <v>4.72</v>
      </c>
      <c r="AS121" s="27">
        <f t="shared" si="107"/>
        <v>9119.0399999999991</v>
      </c>
      <c r="AT121" s="46">
        <f t="shared" si="126"/>
        <v>-0.22033898305084737</v>
      </c>
      <c r="AU121" s="46">
        <f>IF(RIGHT(AK121,3)="LED",ROUND(W121*'WP1 - Cost of Service (Rate 08)'!$C$31/1000*$AU$134/12,2),IF(AND(AT121&gt;=0,AT121&lt;$AU$68),AP121,0)+IF(AT121&lt;0,AR121,0)+IF(AT121&gt;=$AU$68,AR121+(1*$AU$68),0))</f>
        <v>3.87</v>
      </c>
      <c r="AV121" s="27">
        <f t="shared" si="108"/>
        <v>7476.84</v>
      </c>
      <c r="AW121" s="46">
        <f>IF(AR121=0,0,((AU121-AR121)/AR121))</f>
        <v>-0.1800847457627118</v>
      </c>
      <c r="AX121" s="136">
        <f>IF(RIGHT(AK121,3)="LED",ROUND(W121*'WP1 - Cost of Service (Rate 08)'!$C$31/1000*$AX$134/12,2),ROUND(AU121*($AQ$137/$AV$137),2))+BA121</f>
        <v>2.88</v>
      </c>
      <c r="AY121" s="128">
        <f t="shared" si="127"/>
        <v>5564.16</v>
      </c>
      <c r="AZ121" s="132">
        <f t="shared" si="116"/>
        <v>-0.38983050847457629</v>
      </c>
      <c r="BA121" s="46">
        <v>0</v>
      </c>
      <c r="BB121" s="46"/>
      <c r="BC121" s="46"/>
      <c r="BD121" s="46"/>
    </row>
    <row r="122" spans="1:56">
      <c r="A122" s="19">
        <f t="shared" si="128"/>
        <v>69</v>
      </c>
      <c r="C122" s="3" t="s">
        <v>272</v>
      </c>
      <c r="D122" s="48"/>
      <c r="E122" s="48"/>
      <c r="F122" s="48"/>
      <c r="G122" s="48"/>
      <c r="H122" s="48"/>
      <c r="I122" s="48"/>
      <c r="J122" s="48"/>
      <c r="K122" s="48"/>
      <c r="L122" s="48"/>
      <c r="M122" s="48"/>
      <c r="N122" s="48"/>
      <c r="O122" s="49">
        <f t="shared" ref="O122:O132" si="132">SUM(D122:N122)</f>
        <v>0</v>
      </c>
      <c r="P122" s="48"/>
      <c r="Q122" s="8"/>
      <c r="R122" s="8"/>
      <c r="T122" s="58">
        <f t="shared" si="118"/>
        <v>69</v>
      </c>
      <c r="V122" s="3" t="str">
        <f>C122</f>
        <v>251W-270W LED</v>
      </c>
      <c r="W122" s="15">
        <v>260</v>
      </c>
      <c r="X122" s="6">
        <f t="shared" ref="X122" si="133">O122</f>
        <v>0</v>
      </c>
      <c r="Y122" s="6">
        <f>(X122)*('WP1 - Cost of Service (Rate 08)'!$C$25)</f>
        <v>0</v>
      </c>
      <c r="Z122" s="10">
        <f>(('WP1 - Cost of Service (Rate 08)'!$C$26/'WP1 - Cost of Service (Rate 08)'!$C$27)*W122)/1000</f>
        <v>39.213733103876386</v>
      </c>
      <c r="AA122" s="10">
        <f>((('WP1 - Cost of Service (Rate 08)'!$C$28)/'WP1 - Cost of Service (Rate 08)'!$C$29)*('WP1 - Cost of Service (Rate 08)'!$C$31*W122))/1000</f>
        <v>50.478104240732577</v>
      </c>
      <c r="AB122" s="11">
        <f t="shared" ref="AB122" si="134">+P122/3</f>
        <v>0</v>
      </c>
      <c r="AC122" s="11">
        <f t="shared" ref="AC122" si="135">E122/3</f>
        <v>0</v>
      </c>
      <c r="AD122" s="11">
        <f t="shared" ref="AD122" si="136">SUM(Y122:AC122)</f>
        <v>89.691837344608956</v>
      </c>
      <c r="AE122" s="11">
        <f t="shared" ref="AE122" si="137">(AD122)/12</f>
        <v>7.4743197787174127</v>
      </c>
      <c r="AF122" s="17"/>
      <c r="AG122" s="17"/>
      <c r="AI122" s="19">
        <f t="shared" si="129"/>
        <v>69</v>
      </c>
      <c r="AK122" s="3" t="str">
        <f>C122</f>
        <v>251W-270W LED</v>
      </c>
      <c r="AL122" s="147">
        <v>1332</v>
      </c>
      <c r="AM122" s="6">
        <f>AD122</f>
        <v>89.691837344608956</v>
      </c>
      <c r="AN122" s="12">
        <f t="shared" si="103"/>
        <v>7.47</v>
      </c>
      <c r="AO122" s="121">
        <f t="shared" ref="AO122" si="138">AL122*AM122</f>
        <v>119469.52734301913</v>
      </c>
      <c r="AP122" s="6">
        <f t="shared" si="105"/>
        <v>3.99</v>
      </c>
      <c r="AQ122" s="27">
        <f>IF($AL122=0,0,$AP122*$AL122*12)</f>
        <v>63776.160000000003</v>
      </c>
      <c r="AR122" s="18">
        <f>AR121*(1+(AP122-AP121)/AP121)+0.01</f>
        <v>5.1276086956521736</v>
      </c>
      <c r="AS122" s="27">
        <f t="shared" si="107"/>
        <v>81959.697391304333</v>
      </c>
      <c r="AT122" s="46">
        <f t="shared" ref="AT122" si="139">IF(AR122=0,0,((AP122-AR122)/AR122))</f>
        <v>-0.22185949887649967</v>
      </c>
      <c r="AU122" s="46">
        <f>IF(RIGHT(AK122,3)="LED",ROUND(W122*'WP1 - Cost of Service (Rate 08)'!$C$31/1000*$AU$134/12,2),IF(AND(AT122&gt;=0,AT122&lt;$AU$68),AP122,0)+IF(AT122&lt;0,AR122,0)+IF(AT122&gt;=$AU$68,AR122+(1*$AU$68),0))</f>
        <v>4.1900000000000004</v>
      </c>
      <c r="AV122" s="27">
        <f t="shared" si="108"/>
        <v>66972.960000000006</v>
      </c>
      <c r="AW122" s="46">
        <f>IF(AR122=0,0,((AU122-AR122)/AR122))</f>
        <v>-0.1828549624793317</v>
      </c>
      <c r="AX122" s="136">
        <f>IF(RIGHT(AK122,3)="LED",ROUND(W122*'WP1 - Cost of Service (Rate 08)'!$C$31/1000*$AX$134/12,2),ROUND(AU122*($AQ$137/$AV$137),2))+BA122</f>
        <v>3.12</v>
      </c>
      <c r="AY122" s="128">
        <f t="shared" si="127"/>
        <v>49870.080000000002</v>
      </c>
      <c r="AZ122" s="132">
        <f t="shared" si="116"/>
        <v>-0.39152923220418023</v>
      </c>
      <c r="BA122" s="46">
        <v>0</v>
      </c>
      <c r="BB122" s="46"/>
      <c r="BC122" s="46"/>
      <c r="BD122" s="46"/>
    </row>
    <row r="123" spans="1:56">
      <c r="A123" s="19">
        <f t="shared" si="128"/>
        <v>70</v>
      </c>
      <c r="B123" s="7" t="s">
        <v>300</v>
      </c>
      <c r="C123" s="3" t="s">
        <v>288</v>
      </c>
      <c r="D123" s="48"/>
      <c r="E123" s="48"/>
      <c r="F123" s="48"/>
      <c r="G123" s="48"/>
      <c r="H123" s="48"/>
      <c r="I123" s="48"/>
      <c r="J123" s="48"/>
      <c r="K123" s="48"/>
      <c r="L123" s="48"/>
      <c r="M123" s="48"/>
      <c r="N123" s="48"/>
      <c r="O123" s="49">
        <f t="shared" si="132"/>
        <v>0</v>
      </c>
      <c r="P123" s="48"/>
      <c r="Q123" s="8"/>
      <c r="R123" s="8"/>
      <c r="T123" s="58">
        <f t="shared" si="118"/>
        <v>70</v>
      </c>
      <c r="V123" s="3" t="s">
        <v>288</v>
      </c>
      <c r="W123" s="15">
        <v>285</v>
      </c>
      <c r="X123" s="6">
        <f>O123</f>
        <v>0</v>
      </c>
      <c r="Y123" s="6">
        <f>(X123)*('WP1 - Cost of Service (Rate 08)'!$C$25)</f>
        <v>0</v>
      </c>
      <c r="Z123" s="10">
        <f>(('WP1 - Cost of Service (Rate 08)'!$C$26/'WP1 - Cost of Service (Rate 08)'!$C$27)*W123)/1000</f>
        <v>42.984284363864496</v>
      </c>
      <c r="AA123" s="10">
        <f>((('WP1 - Cost of Service (Rate 08)'!$C$28)/'WP1 - Cost of Service (Rate 08)'!$C$29)*('WP1 - Cost of Service (Rate 08)'!$C$31*W123))/1000</f>
        <v>55.331768110033785</v>
      </c>
      <c r="AB123" s="11">
        <f t="shared" ref="AB123:AB132" si="140">+P123/3</f>
        <v>0</v>
      </c>
      <c r="AC123" s="11">
        <f t="shared" ref="AC123:AC132" si="141">E123/3</f>
        <v>0</v>
      </c>
      <c r="AD123" s="11">
        <f t="shared" ref="AD123:AD132" si="142">SUM(Y123:AC123)</f>
        <v>98.316052473898282</v>
      </c>
      <c r="AE123" s="11">
        <f t="shared" ref="AE123:AE132" si="143">(AD123)/12</f>
        <v>8.1930043728248574</v>
      </c>
      <c r="AF123" s="17"/>
      <c r="AG123" s="17"/>
      <c r="AI123" s="19">
        <f t="shared" si="129"/>
        <v>70</v>
      </c>
      <c r="AK123" s="3" t="s">
        <v>288</v>
      </c>
      <c r="AL123" s="147">
        <v>0</v>
      </c>
      <c r="AM123" s="6">
        <f t="shared" ref="AM123:AM132" si="144">AD123</f>
        <v>98.316052473898282</v>
      </c>
      <c r="AN123" s="12">
        <f t="shared" si="103"/>
        <v>8.19</v>
      </c>
      <c r="AO123" s="121">
        <f t="shared" ref="AO123:AO132" si="145">AL123*AM123</f>
        <v>0</v>
      </c>
      <c r="AP123" s="6">
        <f t="shared" si="105"/>
        <v>4.37</v>
      </c>
      <c r="AQ123" s="27">
        <f t="shared" ref="AQ123:AQ132" si="146">IF($AL123=0,0,$AP123*$AL123*12)</f>
        <v>0</v>
      </c>
      <c r="AR123" s="18">
        <v>0</v>
      </c>
      <c r="AS123" s="27">
        <f t="shared" si="107"/>
        <v>0</v>
      </c>
      <c r="AT123" s="46">
        <f t="shared" ref="AT123:AT134" si="147">IF(AR123=0,0,((AP123-AR123)/AR123))</f>
        <v>0</v>
      </c>
      <c r="AU123" s="46">
        <f>IF(RIGHT(AK123,3)="LED",ROUND(W123*'WP1 - Cost of Service (Rate 08)'!$C$31/1000*$AU$134/12,2),IF(AND(AT123&gt;=0,AT123&lt;$AU$68),AP123,0)+IF(AT123&lt;0,AR123,0)+IF(AT123&gt;=$AU$68,AR123+(1*$AU$68),0))</f>
        <v>4.5999999999999996</v>
      </c>
      <c r="AV123" s="27">
        <f t="shared" si="108"/>
        <v>0</v>
      </c>
      <c r="AW123" s="46">
        <f t="shared" ref="AW123:AW134" si="148">IF(AR123=0,0,((AU123-AR123)/AR123))</f>
        <v>0</v>
      </c>
      <c r="AX123" s="136">
        <f>IF(RIGHT(AK123,3)="LED",ROUND(W123*'WP1 - Cost of Service (Rate 08)'!$C$31/1000*$AX$134/12,2),ROUND(AU123*($AQ$137/$AV$137),2))+BA123</f>
        <v>3.42</v>
      </c>
      <c r="AY123" s="128">
        <f t="shared" ref="AY123:AY132" si="149">AX123*AL123*12</f>
        <v>0</v>
      </c>
      <c r="AZ123" s="132">
        <f t="shared" ref="AZ123:AZ132" si="150">IF(AR123=0,0,((AX123-AR123)/AR123))</f>
        <v>0</v>
      </c>
      <c r="BA123" s="46">
        <v>0</v>
      </c>
      <c r="BB123" s="46"/>
      <c r="BC123" s="46"/>
      <c r="BD123" s="46"/>
    </row>
    <row r="124" spans="1:56">
      <c r="A124" s="19">
        <f t="shared" si="128"/>
        <v>71</v>
      </c>
      <c r="B124" s="7" t="s">
        <v>300</v>
      </c>
      <c r="C124" s="3" t="s">
        <v>289</v>
      </c>
      <c r="D124" s="48"/>
      <c r="E124" s="48"/>
      <c r="F124" s="48"/>
      <c r="G124" s="48"/>
      <c r="H124" s="48"/>
      <c r="I124" s="48"/>
      <c r="J124" s="48"/>
      <c r="K124" s="48"/>
      <c r="L124" s="48"/>
      <c r="M124" s="48"/>
      <c r="N124" s="48"/>
      <c r="O124" s="49">
        <f t="shared" si="132"/>
        <v>0</v>
      </c>
      <c r="P124" s="48"/>
      <c r="Q124" s="8"/>
      <c r="R124" s="8"/>
      <c r="T124" s="58">
        <f t="shared" si="118"/>
        <v>71</v>
      </c>
      <c r="V124" s="3" t="s">
        <v>289</v>
      </c>
      <c r="W124" s="15">
        <v>315</v>
      </c>
      <c r="X124" s="6">
        <f t="shared" ref="X124:X132" si="151">O124</f>
        <v>0</v>
      </c>
      <c r="Y124" s="6">
        <f>(X124)*('WP1 - Cost of Service (Rate 08)'!$C$25)</f>
        <v>0</v>
      </c>
      <c r="Z124" s="10">
        <f>(('WP1 - Cost of Service (Rate 08)'!$C$26/'WP1 - Cost of Service (Rate 08)'!$C$27)*W124)/1000</f>
        <v>47.508945875850237</v>
      </c>
      <c r="AA124" s="10">
        <f>((('WP1 - Cost of Service (Rate 08)'!$C$28)/'WP1 - Cost of Service (Rate 08)'!$C$29)*('WP1 - Cost of Service (Rate 08)'!$C$31*W124))/1000</f>
        <v>61.156164753195242</v>
      </c>
      <c r="AB124" s="11">
        <f t="shared" si="140"/>
        <v>0</v>
      </c>
      <c r="AC124" s="11">
        <f t="shared" si="141"/>
        <v>0</v>
      </c>
      <c r="AD124" s="11">
        <f t="shared" si="142"/>
        <v>108.66511062904547</v>
      </c>
      <c r="AE124" s="11">
        <f t="shared" si="143"/>
        <v>9.0554258857537899</v>
      </c>
      <c r="AF124" s="17"/>
      <c r="AG124" s="17"/>
      <c r="AI124" s="19">
        <f t="shared" si="129"/>
        <v>71</v>
      </c>
      <c r="AK124" s="3" t="s">
        <v>289</v>
      </c>
      <c r="AL124" s="147">
        <v>0</v>
      </c>
      <c r="AM124" s="6">
        <f t="shared" si="144"/>
        <v>108.66511062904547</v>
      </c>
      <c r="AN124" s="12">
        <f t="shared" si="103"/>
        <v>9.06</v>
      </c>
      <c r="AO124" s="121">
        <f t="shared" si="145"/>
        <v>0</v>
      </c>
      <c r="AP124" s="6">
        <f t="shared" si="105"/>
        <v>4.83</v>
      </c>
      <c r="AQ124" s="27">
        <f t="shared" si="146"/>
        <v>0</v>
      </c>
      <c r="AR124" s="18">
        <v>0</v>
      </c>
      <c r="AS124" s="27">
        <f t="shared" si="107"/>
        <v>0</v>
      </c>
      <c r="AT124" s="46">
        <f t="shared" si="147"/>
        <v>0</v>
      </c>
      <c r="AU124" s="46">
        <f>IF(RIGHT(AK124,3)="LED",ROUND(W124*'WP1 - Cost of Service (Rate 08)'!$C$31/1000*$AU$134/12,2),IF(AND(AT124&gt;=0,AT124&lt;$AU$68),AP124,0)+IF(AT124&lt;0,AR124,0)+IF(AT124&gt;=$AU$68,AR124+(1*$AU$68),0))</f>
        <v>5.08</v>
      </c>
      <c r="AV124" s="27">
        <f t="shared" si="108"/>
        <v>0</v>
      </c>
      <c r="AW124" s="46">
        <f t="shared" si="148"/>
        <v>0</v>
      </c>
      <c r="AX124" s="136">
        <f>IF(RIGHT(AK124,3)="LED",ROUND(W124*'WP1 - Cost of Service (Rate 08)'!$C$31/1000*$AX$134/12,2),ROUND(AU124*($AQ$137/$AV$137),2))+BA124</f>
        <v>3.78</v>
      </c>
      <c r="AY124" s="128">
        <f t="shared" si="149"/>
        <v>0</v>
      </c>
      <c r="AZ124" s="132">
        <f t="shared" si="150"/>
        <v>0</v>
      </c>
      <c r="BA124" s="46">
        <v>0</v>
      </c>
      <c r="BB124" s="46"/>
      <c r="BC124" s="46"/>
      <c r="BD124" s="46"/>
    </row>
    <row r="125" spans="1:56">
      <c r="A125" s="19">
        <f t="shared" si="128"/>
        <v>72</v>
      </c>
      <c r="B125" s="7" t="s">
        <v>300</v>
      </c>
      <c r="C125" s="3" t="s">
        <v>290</v>
      </c>
      <c r="D125" s="48"/>
      <c r="E125" s="48"/>
      <c r="F125" s="48"/>
      <c r="G125" s="48"/>
      <c r="H125" s="48"/>
      <c r="I125" s="48"/>
      <c r="J125" s="48"/>
      <c r="K125" s="48"/>
      <c r="L125" s="48"/>
      <c r="M125" s="48"/>
      <c r="N125" s="48"/>
      <c r="O125" s="49">
        <f t="shared" si="132"/>
        <v>0</v>
      </c>
      <c r="P125" s="48"/>
      <c r="Q125" s="8"/>
      <c r="R125" s="8"/>
      <c r="T125" s="58">
        <f t="shared" si="118"/>
        <v>72</v>
      </c>
      <c r="V125" s="3" t="s">
        <v>290</v>
      </c>
      <c r="W125" s="15">
        <v>345</v>
      </c>
      <c r="X125" s="6">
        <f t="shared" si="151"/>
        <v>0</v>
      </c>
      <c r="Y125" s="6">
        <f>(X125)*('WP1 - Cost of Service (Rate 08)'!$C$25)</f>
        <v>0</v>
      </c>
      <c r="Z125" s="10">
        <f>(('WP1 - Cost of Service (Rate 08)'!$C$26/'WP1 - Cost of Service (Rate 08)'!$C$27)*W125)/1000</f>
        <v>52.033607387835971</v>
      </c>
      <c r="AA125" s="10">
        <f>((('WP1 - Cost of Service (Rate 08)'!$C$28)/'WP1 - Cost of Service (Rate 08)'!$C$29)*('WP1 - Cost of Service (Rate 08)'!$C$31*W125))/1000</f>
        <v>66.980561396356691</v>
      </c>
      <c r="AB125" s="11">
        <f t="shared" si="140"/>
        <v>0</v>
      </c>
      <c r="AC125" s="11">
        <f t="shared" si="141"/>
        <v>0</v>
      </c>
      <c r="AD125" s="11">
        <f t="shared" si="142"/>
        <v>119.01416878419266</v>
      </c>
      <c r="AE125" s="11">
        <f t="shared" si="143"/>
        <v>9.9178473986827225</v>
      </c>
      <c r="AF125" s="17"/>
      <c r="AG125" s="17"/>
      <c r="AI125" s="19">
        <f t="shared" si="129"/>
        <v>72</v>
      </c>
      <c r="AK125" s="3" t="s">
        <v>290</v>
      </c>
      <c r="AL125" s="147">
        <v>0</v>
      </c>
      <c r="AM125" s="6">
        <f t="shared" si="144"/>
        <v>119.01416878419266</v>
      </c>
      <c r="AN125" s="12">
        <f t="shared" si="103"/>
        <v>9.92</v>
      </c>
      <c r="AO125" s="121">
        <f t="shared" si="145"/>
        <v>0</v>
      </c>
      <c r="AP125" s="6">
        <f t="shared" si="105"/>
        <v>5.29</v>
      </c>
      <c r="AQ125" s="27">
        <f t="shared" si="146"/>
        <v>0</v>
      </c>
      <c r="AR125" s="18">
        <v>0</v>
      </c>
      <c r="AS125" s="27">
        <f t="shared" si="107"/>
        <v>0</v>
      </c>
      <c r="AT125" s="46">
        <f t="shared" si="147"/>
        <v>0</v>
      </c>
      <c r="AU125" s="46">
        <f>IF(RIGHT(AK125,3)="LED",ROUND(W125*'WP1 - Cost of Service (Rate 08)'!$C$31/1000*$AU$134/12,2),IF(AND(AT125&gt;=0,AT125&lt;$AU$68),AP125,0)+IF(AT125&lt;0,AR125,0)+IF(AT125&gt;=$AU$68,AR125+(1*$AU$68),0))</f>
        <v>5.56</v>
      </c>
      <c r="AV125" s="27">
        <f t="shared" si="108"/>
        <v>0</v>
      </c>
      <c r="AW125" s="46">
        <f t="shared" si="148"/>
        <v>0</v>
      </c>
      <c r="AX125" s="136">
        <f>IF(RIGHT(AK125,3)="LED",ROUND(W125*'WP1 - Cost of Service (Rate 08)'!$C$31/1000*$AX$134/12,2),ROUND(AU125*($AQ$137/$AV$137),2))+BA125</f>
        <v>4.1399999999999997</v>
      </c>
      <c r="AY125" s="128">
        <f t="shared" si="149"/>
        <v>0</v>
      </c>
      <c r="AZ125" s="132">
        <f t="shared" si="150"/>
        <v>0</v>
      </c>
      <c r="BA125" s="46">
        <v>0</v>
      </c>
      <c r="BB125" s="46"/>
      <c r="BC125" s="46"/>
      <c r="BD125" s="46"/>
    </row>
    <row r="126" spans="1:56">
      <c r="A126" s="19">
        <f t="shared" si="128"/>
        <v>73</v>
      </c>
      <c r="B126" s="7" t="s">
        <v>300</v>
      </c>
      <c r="C126" s="3" t="s">
        <v>291</v>
      </c>
      <c r="D126" s="48"/>
      <c r="E126" s="48"/>
      <c r="F126" s="48"/>
      <c r="G126" s="48"/>
      <c r="H126" s="48"/>
      <c r="I126" s="48"/>
      <c r="J126" s="48"/>
      <c r="K126" s="48"/>
      <c r="L126" s="48"/>
      <c r="M126" s="48"/>
      <c r="N126" s="48"/>
      <c r="O126" s="49">
        <f t="shared" si="132"/>
        <v>0</v>
      </c>
      <c r="P126" s="48"/>
      <c r="Q126" s="8"/>
      <c r="R126" s="8"/>
      <c r="T126" s="58">
        <f t="shared" si="118"/>
        <v>73</v>
      </c>
      <c r="V126" s="3" t="s">
        <v>291</v>
      </c>
      <c r="W126" s="15">
        <v>375</v>
      </c>
      <c r="X126" s="6">
        <f t="shared" si="151"/>
        <v>0</v>
      </c>
      <c r="Y126" s="6">
        <f>(X126)*('WP1 - Cost of Service (Rate 08)'!$C$25)</f>
        <v>0</v>
      </c>
      <c r="Z126" s="10">
        <f>(('WP1 - Cost of Service (Rate 08)'!$C$26/'WP1 - Cost of Service (Rate 08)'!$C$27)*W126)/1000</f>
        <v>56.558268899821705</v>
      </c>
      <c r="AA126" s="10">
        <f>((('WP1 - Cost of Service (Rate 08)'!$C$28)/'WP1 - Cost of Service (Rate 08)'!$C$29)*('WP1 - Cost of Service (Rate 08)'!$C$31*W126))/1000</f>
        <v>72.804958039518141</v>
      </c>
      <c r="AB126" s="11">
        <f t="shared" si="140"/>
        <v>0</v>
      </c>
      <c r="AC126" s="11">
        <f t="shared" si="141"/>
        <v>0</v>
      </c>
      <c r="AD126" s="11">
        <f t="shared" si="142"/>
        <v>129.36322693933985</v>
      </c>
      <c r="AE126" s="11">
        <f t="shared" si="143"/>
        <v>10.780268911611655</v>
      </c>
      <c r="AF126" s="17"/>
      <c r="AG126" s="17"/>
      <c r="AI126" s="19">
        <f t="shared" si="129"/>
        <v>73</v>
      </c>
      <c r="AK126" s="3" t="s">
        <v>291</v>
      </c>
      <c r="AL126" s="147">
        <v>0</v>
      </c>
      <c r="AM126" s="6">
        <f t="shared" si="144"/>
        <v>129.36322693933985</v>
      </c>
      <c r="AN126" s="12">
        <f t="shared" si="103"/>
        <v>10.78</v>
      </c>
      <c r="AO126" s="121">
        <f t="shared" si="145"/>
        <v>0</v>
      </c>
      <c r="AP126" s="6">
        <f t="shared" si="105"/>
        <v>5.75</v>
      </c>
      <c r="AQ126" s="27">
        <f t="shared" si="146"/>
        <v>0</v>
      </c>
      <c r="AR126" s="18">
        <v>0</v>
      </c>
      <c r="AS126" s="27">
        <f t="shared" si="107"/>
        <v>0</v>
      </c>
      <c r="AT126" s="46">
        <f t="shared" si="147"/>
        <v>0</v>
      </c>
      <c r="AU126" s="46">
        <f>IF(RIGHT(AK126,3)="LED",ROUND(W126*'WP1 - Cost of Service (Rate 08)'!$C$31/1000*$AU$134/12,2),IF(AND(AT126&gt;=0,AT126&lt;$AU$68),AP126,0)+IF(AT126&lt;0,AR126,0)+IF(AT126&gt;=$AU$68,AR126+(1*$AU$68),0))</f>
        <v>6.05</v>
      </c>
      <c r="AV126" s="27">
        <f t="shared" si="108"/>
        <v>0</v>
      </c>
      <c r="AW126" s="46">
        <f t="shared" si="148"/>
        <v>0</v>
      </c>
      <c r="AX126" s="136">
        <f>IF(RIGHT(AK126,3)="LED",ROUND(W126*'WP1 - Cost of Service (Rate 08)'!$C$31/1000*$AX$134/12,2),ROUND(AU126*($AQ$137/$AV$137),2))+BA126</f>
        <v>4.5</v>
      </c>
      <c r="AY126" s="128">
        <f t="shared" si="149"/>
        <v>0</v>
      </c>
      <c r="AZ126" s="132">
        <f t="shared" si="150"/>
        <v>0</v>
      </c>
      <c r="BA126" s="46">
        <v>0</v>
      </c>
      <c r="BB126" s="46"/>
      <c r="BC126" s="46"/>
      <c r="BD126" s="46"/>
    </row>
    <row r="127" spans="1:56">
      <c r="A127" s="19">
        <f t="shared" si="128"/>
        <v>74</v>
      </c>
      <c r="B127" s="7" t="s">
        <v>300</v>
      </c>
      <c r="C127" s="3" t="s">
        <v>292</v>
      </c>
      <c r="D127" s="48"/>
      <c r="E127" s="48"/>
      <c r="F127" s="48"/>
      <c r="G127" s="48"/>
      <c r="H127" s="48"/>
      <c r="I127" s="48"/>
      <c r="J127" s="48"/>
      <c r="K127" s="48"/>
      <c r="L127" s="48"/>
      <c r="M127" s="48"/>
      <c r="N127" s="48"/>
      <c r="O127" s="49">
        <f t="shared" si="132"/>
        <v>0</v>
      </c>
      <c r="P127" s="48"/>
      <c r="Q127" s="8"/>
      <c r="R127" s="8"/>
      <c r="T127" s="58">
        <f t="shared" si="118"/>
        <v>74</v>
      </c>
      <c r="V127" s="3" t="s">
        <v>292</v>
      </c>
      <c r="W127" s="15">
        <v>405</v>
      </c>
      <c r="X127" s="6">
        <f t="shared" si="151"/>
        <v>0</v>
      </c>
      <c r="Y127" s="6">
        <f>(X127)*('WP1 - Cost of Service (Rate 08)'!$C$25)</f>
        <v>0</v>
      </c>
      <c r="Z127" s="10">
        <f>(('WP1 - Cost of Service (Rate 08)'!$C$26/'WP1 - Cost of Service (Rate 08)'!$C$27)*W127)/1000</f>
        <v>61.082930411807446</v>
      </c>
      <c r="AA127" s="10">
        <f>((('WP1 - Cost of Service (Rate 08)'!$C$28)/'WP1 - Cost of Service (Rate 08)'!$C$29)*('WP1 - Cost of Service (Rate 08)'!$C$31*W127))/1000</f>
        <v>78.62935468267959</v>
      </c>
      <c r="AB127" s="11">
        <f t="shared" si="140"/>
        <v>0</v>
      </c>
      <c r="AC127" s="11">
        <f t="shared" si="141"/>
        <v>0</v>
      </c>
      <c r="AD127" s="11">
        <f t="shared" si="142"/>
        <v>139.71228509448704</v>
      </c>
      <c r="AE127" s="11">
        <f t="shared" si="143"/>
        <v>11.642690424540588</v>
      </c>
      <c r="AF127" s="17"/>
      <c r="AG127" s="17"/>
      <c r="AI127" s="19">
        <f t="shared" si="129"/>
        <v>74</v>
      </c>
      <c r="AK127" s="3" t="s">
        <v>292</v>
      </c>
      <c r="AL127" s="147">
        <v>0</v>
      </c>
      <c r="AM127" s="6">
        <f t="shared" si="144"/>
        <v>139.71228509448704</v>
      </c>
      <c r="AN127" s="12">
        <f t="shared" si="103"/>
        <v>11.64</v>
      </c>
      <c r="AO127" s="121">
        <f t="shared" si="145"/>
        <v>0</v>
      </c>
      <c r="AP127" s="6">
        <f t="shared" si="105"/>
        <v>6.21</v>
      </c>
      <c r="AQ127" s="27">
        <f t="shared" si="146"/>
        <v>0</v>
      </c>
      <c r="AR127" s="18">
        <v>0</v>
      </c>
      <c r="AS127" s="27">
        <f t="shared" si="107"/>
        <v>0</v>
      </c>
      <c r="AT127" s="46">
        <f t="shared" si="147"/>
        <v>0</v>
      </c>
      <c r="AU127" s="46">
        <f>IF(RIGHT(AK127,3)="LED",ROUND(W127*'WP1 - Cost of Service (Rate 08)'!$C$31/1000*$AU$134/12,2),IF(AND(AT127&gt;=0,AT127&lt;$AU$68),AP127,0)+IF(AT127&lt;0,AR127,0)+IF(AT127&gt;=$AU$68,AR127+(1*$AU$68),0))</f>
        <v>6.53</v>
      </c>
      <c r="AV127" s="27">
        <f t="shared" si="108"/>
        <v>0</v>
      </c>
      <c r="AW127" s="46">
        <f t="shared" si="148"/>
        <v>0</v>
      </c>
      <c r="AX127" s="136">
        <f>IF(RIGHT(AK127,3)="LED",ROUND(W127*'WP1 - Cost of Service (Rate 08)'!$C$31/1000*$AX$134/12,2),ROUND(AU127*($AQ$137/$AV$137),2))+BA127</f>
        <v>4.8600000000000003</v>
      </c>
      <c r="AY127" s="128">
        <f t="shared" si="149"/>
        <v>0</v>
      </c>
      <c r="AZ127" s="132">
        <f t="shared" si="150"/>
        <v>0</v>
      </c>
      <c r="BA127" s="46">
        <v>0</v>
      </c>
      <c r="BB127" s="46"/>
      <c r="BC127" s="46"/>
      <c r="BD127" s="46"/>
    </row>
    <row r="128" spans="1:56">
      <c r="A128" s="19">
        <f t="shared" si="128"/>
        <v>75</v>
      </c>
      <c r="B128" s="7" t="s">
        <v>300</v>
      </c>
      <c r="C128" s="3" t="s">
        <v>293</v>
      </c>
      <c r="D128" s="48"/>
      <c r="E128" s="48"/>
      <c r="F128" s="48"/>
      <c r="G128" s="48"/>
      <c r="H128" s="48"/>
      <c r="I128" s="48"/>
      <c r="J128" s="48"/>
      <c r="K128" s="48"/>
      <c r="L128" s="48"/>
      <c r="M128" s="48"/>
      <c r="N128" s="48"/>
      <c r="O128" s="49">
        <f t="shared" si="132"/>
        <v>0</v>
      </c>
      <c r="P128" s="48"/>
      <c r="Q128" s="8"/>
      <c r="R128" s="8"/>
      <c r="T128" s="58">
        <f t="shared" si="118"/>
        <v>75</v>
      </c>
      <c r="V128" s="3" t="s">
        <v>293</v>
      </c>
      <c r="W128" s="15">
        <v>435</v>
      </c>
      <c r="X128" s="6">
        <f t="shared" si="151"/>
        <v>0</v>
      </c>
      <c r="Y128" s="6">
        <f>(X128)*('WP1 - Cost of Service (Rate 08)'!$C$25)</f>
        <v>0</v>
      </c>
      <c r="Z128" s="10">
        <f>(('WP1 - Cost of Service (Rate 08)'!$C$26/'WP1 - Cost of Service (Rate 08)'!$C$27)*W128)/1000</f>
        <v>65.60759192379318</v>
      </c>
      <c r="AA128" s="10">
        <f>((('WP1 - Cost of Service (Rate 08)'!$C$28)/'WP1 - Cost of Service (Rate 08)'!$C$29)*('WP1 - Cost of Service (Rate 08)'!$C$31*W128))/1000</f>
        <v>84.453751325841054</v>
      </c>
      <c r="AB128" s="11">
        <f t="shared" si="140"/>
        <v>0</v>
      </c>
      <c r="AC128" s="11">
        <f t="shared" si="141"/>
        <v>0</v>
      </c>
      <c r="AD128" s="11">
        <f t="shared" si="142"/>
        <v>150.06134324963423</v>
      </c>
      <c r="AE128" s="11">
        <f t="shared" si="143"/>
        <v>12.50511193746952</v>
      </c>
      <c r="AF128" s="17"/>
      <c r="AG128" s="17"/>
      <c r="AI128" s="19">
        <f t="shared" si="129"/>
        <v>75</v>
      </c>
      <c r="AK128" s="3" t="s">
        <v>293</v>
      </c>
      <c r="AL128" s="147">
        <v>0</v>
      </c>
      <c r="AM128" s="6">
        <f t="shared" si="144"/>
        <v>150.06134324963423</v>
      </c>
      <c r="AN128" s="12">
        <f t="shared" si="103"/>
        <v>12.51</v>
      </c>
      <c r="AO128" s="121">
        <f t="shared" si="145"/>
        <v>0</v>
      </c>
      <c r="AP128" s="6">
        <f t="shared" si="105"/>
        <v>6.68</v>
      </c>
      <c r="AQ128" s="27">
        <f t="shared" si="146"/>
        <v>0</v>
      </c>
      <c r="AR128" s="18">
        <v>0</v>
      </c>
      <c r="AS128" s="27">
        <f t="shared" si="107"/>
        <v>0</v>
      </c>
      <c r="AT128" s="46">
        <f t="shared" si="147"/>
        <v>0</v>
      </c>
      <c r="AU128" s="46">
        <f>IF(RIGHT(AK128,3)="LED",ROUND(W128*'WP1 - Cost of Service (Rate 08)'!$C$31/1000*$AU$134/12,2),IF(AND(AT128&gt;=0,AT128&lt;$AU$68),AP128,0)+IF(AT128&lt;0,AR128,0)+IF(AT128&gt;=$AU$68,AR128+(1*$AU$68),0))</f>
        <v>7.02</v>
      </c>
      <c r="AV128" s="27">
        <f t="shared" si="108"/>
        <v>0</v>
      </c>
      <c r="AW128" s="46">
        <f t="shared" si="148"/>
        <v>0</v>
      </c>
      <c r="AX128" s="136">
        <f>IF(RIGHT(AK128,3)="LED",ROUND(W128*'WP1 - Cost of Service (Rate 08)'!$C$31/1000*$AX$134/12,2),ROUND(AU128*($AQ$137/$AV$137),2))+BA128</f>
        <v>5.22</v>
      </c>
      <c r="AY128" s="128">
        <f t="shared" si="149"/>
        <v>0</v>
      </c>
      <c r="AZ128" s="132">
        <f t="shared" si="150"/>
        <v>0</v>
      </c>
      <c r="BA128" s="46">
        <v>0</v>
      </c>
      <c r="BB128" s="46"/>
      <c r="BC128" s="46"/>
      <c r="BD128" s="46"/>
    </row>
    <row r="129" spans="1:56">
      <c r="A129" s="19">
        <f t="shared" si="128"/>
        <v>76</v>
      </c>
      <c r="B129" s="7" t="s">
        <v>300</v>
      </c>
      <c r="C129" s="3" t="s">
        <v>294</v>
      </c>
      <c r="D129" s="48"/>
      <c r="E129" s="48"/>
      <c r="F129" s="48"/>
      <c r="G129" s="48"/>
      <c r="H129" s="48"/>
      <c r="I129" s="48"/>
      <c r="J129" s="48"/>
      <c r="K129" s="48"/>
      <c r="L129" s="48"/>
      <c r="M129" s="48"/>
      <c r="N129" s="48"/>
      <c r="O129" s="49">
        <f t="shared" si="132"/>
        <v>0</v>
      </c>
      <c r="P129" s="48"/>
      <c r="Q129" s="8"/>
      <c r="R129" s="8"/>
      <c r="T129" s="58">
        <f t="shared" si="118"/>
        <v>76</v>
      </c>
      <c r="V129" s="3" t="s">
        <v>294</v>
      </c>
      <c r="W129" s="15">
        <v>465</v>
      </c>
      <c r="X129" s="6">
        <f t="shared" si="151"/>
        <v>0</v>
      </c>
      <c r="Y129" s="6">
        <f>(X129)*('WP1 - Cost of Service (Rate 08)'!$C$25)</f>
        <v>0</v>
      </c>
      <c r="Z129" s="10">
        <f>(('WP1 - Cost of Service (Rate 08)'!$C$26/'WP1 - Cost of Service (Rate 08)'!$C$27)*W129)/1000</f>
        <v>70.132253435778907</v>
      </c>
      <c r="AA129" s="10">
        <f>((('WP1 - Cost of Service (Rate 08)'!$C$28)/'WP1 - Cost of Service (Rate 08)'!$C$29)*('WP1 - Cost of Service (Rate 08)'!$C$31*W129))/1000</f>
        <v>90.278147969002504</v>
      </c>
      <c r="AB129" s="11">
        <f t="shared" si="140"/>
        <v>0</v>
      </c>
      <c r="AC129" s="11">
        <f t="shared" si="141"/>
        <v>0</v>
      </c>
      <c r="AD129" s="11">
        <f t="shared" si="142"/>
        <v>160.4104014047814</v>
      </c>
      <c r="AE129" s="11">
        <f t="shared" si="143"/>
        <v>13.367533450398449</v>
      </c>
      <c r="AF129" s="17"/>
      <c r="AG129" s="17"/>
      <c r="AI129" s="19">
        <f t="shared" si="129"/>
        <v>76</v>
      </c>
      <c r="AK129" s="3" t="s">
        <v>294</v>
      </c>
      <c r="AL129" s="147">
        <v>0</v>
      </c>
      <c r="AM129" s="6">
        <f t="shared" si="144"/>
        <v>160.4104014047814</v>
      </c>
      <c r="AN129" s="12">
        <f t="shared" si="103"/>
        <v>13.37</v>
      </c>
      <c r="AO129" s="121">
        <f t="shared" si="145"/>
        <v>0</v>
      </c>
      <c r="AP129" s="6">
        <f t="shared" si="105"/>
        <v>7.14</v>
      </c>
      <c r="AQ129" s="27">
        <f t="shared" si="146"/>
        <v>0</v>
      </c>
      <c r="AR129" s="18">
        <v>0</v>
      </c>
      <c r="AS129" s="27">
        <f t="shared" si="107"/>
        <v>0</v>
      </c>
      <c r="AT129" s="46">
        <f t="shared" si="147"/>
        <v>0</v>
      </c>
      <c r="AU129" s="46">
        <f>IF(RIGHT(AK129,3)="LED",ROUND(W129*'WP1 - Cost of Service (Rate 08)'!$C$31/1000*$AU$134/12,2),IF(AND(AT129&gt;=0,AT129&lt;$AU$68),AP129,0)+IF(AT129&lt;0,AR129,0)+IF(AT129&gt;=$AU$68,AR129+(1*$AU$68),0))</f>
        <v>7.5</v>
      </c>
      <c r="AV129" s="27">
        <f t="shared" si="108"/>
        <v>0</v>
      </c>
      <c r="AW129" s="46">
        <f t="shared" si="148"/>
        <v>0</v>
      </c>
      <c r="AX129" s="136">
        <f>IF(RIGHT(AK129,3)="LED",ROUND(W129*'WP1 - Cost of Service (Rate 08)'!$C$31/1000*$AX$134/12,2),ROUND(AU129*($AQ$137/$AV$137),2))+BA129</f>
        <v>5.58</v>
      </c>
      <c r="AY129" s="128">
        <f t="shared" si="149"/>
        <v>0</v>
      </c>
      <c r="AZ129" s="132">
        <f t="shared" si="150"/>
        <v>0</v>
      </c>
      <c r="BA129" s="46">
        <v>0</v>
      </c>
      <c r="BB129" s="46"/>
      <c r="BC129" s="46"/>
      <c r="BD129" s="46"/>
    </row>
    <row r="130" spans="1:56">
      <c r="A130" s="19">
        <f t="shared" si="128"/>
        <v>77</v>
      </c>
      <c r="B130" s="7" t="s">
        <v>300</v>
      </c>
      <c r="C130" s="3" t="s">
        <v>295</v>
      </c>
      <c r="D130" s="48"/>
      <c r="E130" s="48"/>
      <c r="F130" s="48"/>
      <c r="G130" s="48"/>
      <c r="H130" s="48"/>
      <c r="I130" s="48"/>
      <c r="J130" s="48"/>
      <c r="K130" s="48"/>
      <c r="L130" s="48"/>
      <c r="M130" s="48"/>
      <c r="N130" s="48"/>
      <c r="O130" s="49">
        <f t="shared" si="132"/>
        <v>0</v>
      </c>
      <c r="P130" s="48"/>
      <c r="Q130" s="8"/>
      <c r="R130" s="8"/>
      <c r="T130" s="58">
        <f t="shared" si="118"/>
        <v>77</v>
      </c>
      <c r="V130" s="3" t="s">
        <v>295</v>
      </c>
      <c r="W130" s="15">
        <v>495</v>
      </c>
      <c r="X130" s="6">
        <f t="shared" si="151"/>
        <v>0</v>
      </c>
      <c r="Y130" s="6">
        <f>(X130)*('WP1 - Cost of Service (Rate 08)'!$C$25)</f>
        <v>0</v>
      </c>
      <c r="Z130" s="10">
        <f>(('WP1 - Cost of Service (Rate 08)'!$C$26/'WP1 - Cost of Service (Rate 08)'!$C$27)*W130)/1000</f>
        <v>74.656914947764662</v>
      </c>
      <c r="AA130" s="10">
        <f>((('WP1 - Cost of Service (Rate 08)'!$C$28)/'WP1 - Cost of Service (Rate 08)'!$C$29)*('WP1 - Cost of Service (Rate 08)'!$C$31*W130))/1000</f>
        <v>96.102544612163953</v>
      </c>
      <c r="AB130" s="11">
        <f t="shared" si="140"/>
        <v>0</v>
      </c>
      <c r="AC130" s="11">
        <f t="shared" si="141"/>
        <v>0</v>
      </c>
      <c r="AD130" s="11">
        <f t="shared" si="142"/>
        <v>170.75945955992862</v>
      </c>
      <c r="AE130" s="11">
        <f t="shared" si="143"/>
        <v>14.229954963327385</v>
      </c>
      <c r="AF130" s="17"/>
      <c r="AG130" s="17"/>
      <c r="AI130" s="19">
        <f t="shared" si="129"/>
        <v>77</v>
      </c>
      <c r="AK130" s="3" t="s">
        <v>295</v>
      </c>
      <c r="AL130" s="147">
        <v>0</v>
      </c>
      <c r="AM130" s="6">
        <f t="shared" si="144"/>
        <v>170.75945955992862</v>
      </c>
      <c r="AN130" s="12">
        <f t="shared" si="103"/>
        <v>14.23</v>
      </c>
      <c r="AO130" s="121">
        <f t="shared" si="145"/>
        <v>0</v>
      </c>
      <c r="AP130" s="6">
        <f t="shared" si="105"/>
        <v>7.59</v>
      </c>
      <c r="AQ130" s="27">
        <f t="shared" si="146"/>
        <v>0</v>
      </c>
      <c r="AR130" s="18">
        <v>0</v>
      </c>
      <c r="AS130" s="27">
        <f t="shared" si="107"/>
        <v>0</v>
      </c>
      <c r="AT130" s="46">
        <f t="shared" si="147"/>
        <v>0</v>
      </c>
      <c r="AU130" s="46">
        <f>IF(RIGHT(AK130,3)="LED",ROUND(W130*'WP1 - Cost of Service (Rate 08)'!$C$31/1000*$AU$134/12,2),IF(AND(AT130&gt;=0,AT130&lt;$AU$68),AP130,0)+IF(AT130&lt;0,AR130,0)+IF(AT130&gt;=$AU$68,AR130+(1*$AU$68),0))</f>
        <v>7.98</v>
      </c>
      <c r="AV130" s="27">
        <f t="shared" si="108"/>
        <v>0</v>
      </c>
      <c r="AW130" s="46">
        <f t="shared" si="148"/>
        <v>0</v>
      </c>
      <c r="AX130" s="136">
        <f>IF(RIGHT(AK130,3)="LED",ROUND(W130*'WP1 - Cost of Service (Rate 08)'!$C$31/1000*$AX$134/12,2),ROUND(AU130*($AQ$137/$AV$137),2))+BA130</f>
        <v>5.94</v>
      </c>
      <c r="AY130" s="128">
        <f t="shared" si="149"/>
        <v>0</v>
      </c>
      <c r="AZ130" s="132">
        <f t="shared" si="150"/>
        <v>0</v>
      </c>
      <c r="BA130" s="46">
        <v>0</v>
      </c>
      <c r="BB130" s="46"/>
      <c r="BC130" s="46"/>
      <c r="BD130" s="46"/>
    </row>
    <row r="131" spans="1:56">
      <c r="A131" s="19">
        <f t="shared" si="128"/>
        <v>78</v>
      </c>
      <c r="B131" s="7" t="s">
        <v>300</v>
      </c>
      <c r="C131" s="3" t="s">
        <v>296</v>
      </c>
      <c r="D131" s="48"/>
      <c r="E131" s="48"/>
      <c r="F131" s="48"/>
      <c r="G131" s="48"/>
      <c r="H131" s="48"/>
      <c r="I131" s="48"/>
      <c r="J131" s="48"/>
      <c r="K131" s="48"/>
      <c r="L131" s="48"/>
      <c r="M131" s="48"/>
      <c r="N131" s="48"/>
      <c r="O131" s="49">
        <f t="shared" si="132"/>
        <v>0</v>
      </c>
      <c r="P131" s="48"/>
      <c r="Q131" s="8"/>
      <c r="R131" s="8"/>
      <c r="T131" s="58">
        <f t="shared" si="118"/>
        <v>78</v>
      </c>
      <c r="V131" s="3" t="s">
        <v>296</v>
      </c>
      <c r="W131" s="15">
        <v>525</v>
      </c>
      <c r="X131" s="6">
        <f t="shared" si="151"/>
        <v>0</v>
      </c>
      <c r="Y131" s="6">
        <f>(X131)*('WP1 - Cost of Service (Rate 08)'!$C$25)</f>
        <v>0</v>
      </c>
      <c r="Z131" s="10">
        <f>(('WP1 - Cost of Service (Rate 08)'!$C$26/'WP1 - Cost of Service (Rate 08)'!$C$27)*W131)/1000</f>
        <v>79.181576459750389</v>
      </c>
      <c r="AA131" s="10">
        <f>((('WP1 - Cost of Service (Rate 08)'!$C$28)/'WP1 - Cost of Service (Rate 08)'!$C$29)*('WP1 - Cost of Service (Rate 08)'!$C$31*W131))/1000</f>
        <v>101.92694125532539</v>
      </c>
      <c r="AB131" s="11">
        <f t="shared" si="140"/>
        <v>0</v>
      </c>
      <c r="AC131" s="11">
        <f t="shared" si="141"/>
        <v>0</v>
      </c>
      <c r="AD131" s="11">
        <f t="shared" si="142"/>
        <v>181.10851771507578</v>
      </c>
      <c r="AE131" s="11">
        <f t="shared" si="143"/>
        <v>15.092376476256314</v>
      </c>
      <c r="AF131" s="17"/>
      <c r="AG131" s="17"/>
      <c r="AI131" s="19">
        <f t="shared" si="129"/>
        <v>78</v>
      </c>
      <c r="AK131" s="3" t="s">
        <v>296</v>
      </c>
      <c r="AL131" s="147">
        <v>0</v>
      </c>
      <c r="AM131" s="6">
        <f t="shared" si="144"/>
        <v>181.10851771507578</v>
      </c>
      <c r="AN131" s="12">
        <f t="shared" si="103"/>
        <v>15.09</v>
      </c>
      <c r="AO131" s="121">
        <f t="shared" si="145"/>
        <v>0</v>
      </c>
      <c r="AP131" s="6">
        <f t="shared" si="105"/>
        <v>8.0500000000000007</v>
      </c>
      <c r="AQ131" s="27">
        <f t="shared" si="146"/>
        <v>0</v>
      </c>
      <c r="AR131" s="18">
        <v>0</v>
      </c>
      <c r="AS131" s="27">
        <f t="shared" si="107"/>
        <v>0</v>
      </c>
      <c r="AT131" s="46">
        <f t="shared" si="147"/>
        <v>0</v>
      </c>
      <c r="AU131" s="46">
        <f>IF(RIGHT(AK131,3)="LED",ROUND(W131*'WP1 - Cost of Service (Rate 08)'!$C$31/1000*$AU$134/12,2),IF(AND(AT131&gt;=0,AT131&lt;$AU$68),AP131,0)+IF(AT131&lt;0,AR131,0)+IF(AT131&gt;=$AU$68,AR131+(1*$AU$68),0))</f>
        <v>8.4700000000000006</v>
      </c>
      <c r="AV131" s="27">
        <f t="shared" si="108"/>
        <v>0</v>
      </c>
      <c r="AW131" s="46">
        <f t="shared" si="148"/>
        <v>0</v>
      </c>
      <c r="AX131" s="136">
        <f>IF(RIGHT(AK131,3)="LED",ROUND(W131*'WP1 - Cost of Service (Rate 08)'!$C$31/1000*$AX$134/12,2),ROUND(AU131*($AQ$137/$AV$137),2))+BA131</f>
        <v>6.3</v>
      </c>
      <c r="AY131" s="128">
        <f t="shared" si="149"/>
        <v>0</v>
      </c>
      <c r="AZ131" s="132">
        <f t="shared" si="150"/>
        <v>0</v>
      </c>
      <c r="BA131" s="46">
        <v>0</v>
      </c>
      <c r="BB131" s="46"/>
      <c r="BC131" s="46"/>
      <c r="BD131" s="46"/>
    </row>
    <row r="132" spans="1:56">
      <c r="A132" s="19">
        <f t="shared" si="128"/>
        <v>79</v>
      </c>
      <c r="B132" s="7" t="s">
        <v>300</v>
      </c>
      <c r="C132" s="3" t="s">
        <v>297</v>
      </c>
      <c r="D132" s="48"/>
      <c r="E132" s="48"/>
      <c r="F132" s="48"/>
      <c r="G132" s="48"/>
      <c r="H132" s="48"/>
      <c r="I132" s="48"/>
      <c r="J132" s="48"/>
      <c r="K132" s="48"/>
      <c r="L132" s="48"/>
      <c r="M132" s="48"/>
      <c r="N132" s="48"/>
      <c r="O132" s="49">
        <f t="shared" si="132"/>
        <v>0</v>
      </c>
      <c r="P132" s="48"/>
      <c r="Q132" s="8"/>
      <c r="R132" s="8"/>
      <c r="T132" s="58">
        <f t="shared" si="118"/>
        <v>79</v>
      </c>
      <c r="V132" s="3" t="s">
        <v>297</v>
      </c>
      <c r="W132" s="15">
        <v>555</v>
      </c>
      <c r="X132" s="6">
        <f t="shared" si="151"/>
        <v>0</v>
      </c>
      <c r="Y132" s="6">
        <f>(X132)*('WP1 - Cost of Service (Rate 08)'!$C$25)</f>
        <v>0</v>
      </c>
      <c r="Z132" s="10">
        <f>(('WP1 - Cost of Service (Rate 08)'!$C$26/'WP1 - Cost of Service (Rate 08)'!$C$27)*W132)/1000</f>
        <v>83.70623797173613</v>
      </c>
      <c r="AA132" s="10">
        <f>((('WP1 - Cost of Service (Rate 08)'!$C$28)/'WP1 - Cost of Service (Rate 08)'!$C$29)*('WP1 - Cost of Service (Rate 08)'!$C$31*W132))/1000</f>
        <v>107.75133789848685</v>
      </c>
      <c r="AB132" s="11">
        <f t="shared" si="140"/>
        <v>0</v>
      </c>
      <c r="AC132" s="11">
        <f t="shared" si="141"/>
        <v>0</v>
      </c>
      <c r="AD132" s="11">
        <f t="shared" si="142"/>
        <v>191.45757587022297</v>
      </c>
      <c r="AE132" s="11">
        <f t="shared" si="143"/>
        <v>15.954797989185247</v>
      </c>
      <c r="AF132" s="17"/>
      <c r="AG132" s="17"/>
      <c r="AI132" s="19">
        <f t="shared" si="129"/>
        <v>79</v>
      </c>
      <c r="AK132" s="3" t="s">
        <v>297</v>
      </c>
      <c r="AL132" s="147">
        <v>0</v>
      </c>
      <c r="AM132" s="6">
        <f t="shared" si="144"/>
        <v>191.45757587022297</v>
      </c>
      <c r="AN132" s="12">
        <f t="shared" si="103"/>
        <v>15.95</v>
      </c>
      <c r="AO132" s="121">
        <f t="shared" si="145"/>
        <v>0</v>
      </c>
      <c r="AP132" s="6">
        <f t="shared" si="105"/>
        <v>8.51</v>
      </c>
      <c r="AQ132" s="27">
        <f t="shared" si="146"/>
        <v>0</v>
      </c>
      <c r="AR132" s="18">
        <v>0</v>
      </c>
      <c r="AS132" s="27">
        <f t="shared" si="107"/>
        <v>0</v>
      </c>
      <c r="AT132" s="46">
        <f t="shared" si="147"/>
        <v>0</v>
      </c>
      <c r="AU132" s="46">
        <f>IF(RIGHT(AK132,3)="LED",ROUND(W132*'WP1 - Cost of Service (Rate 08)'!$C$31/1000*$AU$134/12,2),IF(AND(AT132&gt;=0,AT132&lt;$AU$68),AP132,0)+IF(AT132&lt;0,AR132,0)+IF(AT132&gt;=$AU$68,AR132+(1*$AU$68),0))</f>
        <v>8.9499999999999993</v>
      </c>
      <c r="AV132" s="27">
        <f t="shared" si="108"/>
        <v>0</v>
      </c>
      <c r="AW132" s="46">
        <f t="shared" si="148"/>
        <v>0</v>
      </c>
      <c r="AX132" s="136">
        <f>IF(RIGHT(AK132,3)="LED",ROUND(W132*'WP1 - Cost of Service (Rate 08)'!$C$31/1000*$AX$134/12,2),ROUND(AU132*($AQ$137/$AV$137),2))+BA132</f>
        <v>6.66</v>
      </c>
      <c r="AY132" s="128">
        <f t="shared" si="149"/>
        <v>0</v>
      </c>
      <c r="AZ132" s="132">
        <f t="shared" si="150"/>
        <v>0</v>
      </c>
      <c r="BA132" s="46">
        <v>0</v>
      </c>
      <c r="BB132" s="46"/>
      <c r="BC132" s="46"/>
      <c r="BD132" s="46"/>
    </row>
    <row r="133" spans="1:56">
      <c r="A133" s="19"/>
      <c r="C133" s="3"/>
      <c r="D133" s="48"/>
      <c r="E133" s="48"/>
      <c r="F133" s="48"/>
      <c r="G133" s="48"/>
      <c r="H133" s="48"/>
      <c r="I133" s="48"/>
      <c r="J133" s="48"/>
      <c r="K133" s="48"/>
      <c r="L133" s="48"/>
      <c r="M133" s="48"/>
      <c r="N133" s="48"/>
      <c r="O133" s="49"/>
      <c r="P133" s="48"/>
      <c r="Q133" s="8"/>
      <c r="R133" s="8"/>
      <c r="T133" s="19"/>
      <c r="V133" s="3"/>
      <c r="W133" s="15"/>
      <c r="X133" s="6"/>
      <c r="Y133" s="6"/>
      <c r="Z133" s="10"/>
      <c r="AA133" s="10"/>
      <c r="AB133" s="11"/>
      <c r="AC133" s="11"/>
      <c r="AD133" s="11"/>
      <c r="AE133" s="11"/>
      <c r="AF133" s="17"/>
      <c r="AG133" s="17"/>
      <c r="AI133" s="19"/>
      <c r="AK133" s="3"/>
      <c r="AL133" s="147"/>
      <c r="AM133" s="6"/>
      <c r="AN133" s="12"/>
      <c r="AO133" s="121"/>
      <c r="AP133" s="6"/>
      <c r="AQ133" s="27"/>
      <c r="AR133" s="127"/>
      <c r="AS133" s="27"/>
      <c r="AT133" s="46"/>
      <c r="AU133" s="46"/>
      <c r="AV133" s="27"/>
      <c r="AW133" s="46"/>
      <c r="AX133" s="136"/>
      <c r="AY133" s="128"/>
      <c r="AZ133" s="132"/>
      <c r="BA133" s="136"/>
      <c r="BB133" s="46"/>
      <c r="BC133" s="46"/>
      <c r="BD133" s="46"/>
    </row>
    <row r="134" spans="1:56">
      <c r="Q134" s="8"/>
      <c r="R134" s="8"/>
      <c r="AF134" s="17"/>
      <c r="AG134" s="17"/>
      <c r="AI134" s="19"/>
      <c r="AK134" s="7" t="s">
        <v>133</v>
      </c>
      <c r="AL134" s="26">
        <f>'WP1 - Cost of Service (Rate 08)'!C34</f>
        <v>237958</v>
      </c>
      <c r="AN134" s="154">
        <f>'WP1 - Cost of Service (Rate 08)'!C20</f>
        <v>4.7464818459622492E-2</v>
      </c>
      <c r="AO134" s="29">
        <f>AN134*AL134</f>
        <v>11294.633271014849</v>
      </c>
      <c r="AP134" s="157">
        <f>ROUND(AN134*($AO$138/$AO$137),5)</f>
        <v>2.5329999999999998E-2</v>
      </c>
      <c r="AQ134" s="27">
        <f>AL134*AP134</f>
        <v>6027.4761399999998</v>
      </c>
      <c r="AR134" s="7">
        <v>4.5269999999999998E-2</v>
      </c>
      <c r="AS134" s="27">
        <f>IF($AL134=0,0,$AR134*$AL134)</f>
        <v>10772.35866</v>
      </c>
      <c r="AT134" s="46">
        <f t="shared" si="147"/>
        <v>-0.4404683013032914</v>
      </c>
      <c r="AU134" s="154">
        <f t="shared" ref="AU134" si="152">IF(AND(AT134&gt;=0,AT134&lt;$AU$68),AP134,0)+IF(AT134&lt;0,AR134,0)+IF(AT134&gt;=$AU$68,AR134*(1+$AU$68),0)</f>
        <v>4.5269999999999998E-2</v>
      </c>
      <c r="AV134" s="27">
        <f>AL134*AU134</f>
        <v>10772.35866</v>
      </c>
      <c r="AW134" s="46">
        <f t="shared" si="148"/>
        <v>0</v>
      </c>
      <c r="AX134" s="155">
        <f>ROUND(AU134*($AQ$137/$AV$137),5)+$BA134</f>
        <v>3.3700000000000001E-2</v>
      </c>
      <c r="AY134" s="128">
        <f>AL134*AX134</f>
        <v>8019.1846000000005</v>
      </c>
      <c r="AZ134" s="132">
        <f t="shared" ref="AZ134:AZ135" si="153">IF(AR134=0,0,((AX134-AR134)/AR134))</f>
        <v>-0.25557764523967302</v>
      </c>
      <c r="BA134" s="129"/>
      <c r="BB134" s="46"/>
      <c r="BC134" s="46"/>
      <c r="BD134" s="46"/>
    </row>
    <row r="135" spans="1:56">
      <c r="A135" s="19">
        <f>A132+1</f>
        <v>80</v>
      </c>
      <c r="C135" s="3" t="s">
        <v>248</v>
      </c>
      <c r="D135" s="48"/>
      <c r="E135" s="48"/>
      <c r="F135" s="48"/>
      <c r="G135" s="48"/>
      <c r="H135" s="48"/>
      <c r="I135" s="48"/>
      <c r="J135" s="48"/>
      <c r="K135" s="48"/>
      <c r="L135" s="48"/>
      <c r="M135" s="48"/>
      <c r="N135" s="48"/>
      <c r="O135" s="49">
        <f>SUM(D135:N135)</f>
        <v>0</v>
      </c>
      <c r="P135" s="48"/>
      <c r="Q135" s="8"/>
      <c r="R135" s="8"/>
      <c r="T135" s="19">
        <f>T132+1</f>
        <v>80</v>
      </c>
      <c r="V135" s="3" t="s">
        <v>248</v>
      </c>
      <c r="W135" s="15"/>
      <c r="X135" s="6"/>
      <c r="Y135" s="6"/>
      <c r="Z135" s="10"/>
      <c r="AA135" s="10"/>
      <c r="AB135" s="11"/>
      <c r="AC135" s="11"/>
      <c r="AD135" s="11"/>
      <c r="AE135" s="11"/>
      <c r="AF135" s="17"/>
      <c r="AG135" s="17"/>
      <c r="AI135" s="19">
        <f>AI132+1</f>
        <v>80</v>
      </c>
      <c r="AK135" s="3" t="s">
        <v>248</v>
      </c>
      <c r="AL135" s="147">
        <v>569</v>
      </c>
      <c r="AM135" s="6">
        <f>AN135*12</f>
        <v>25.799999999999997</v>
      </c>
      <c r="AN135" s="12">
        <f>'WP1 - Cost of Service (Rate 08)'!C37</f>
        <v>2.15</v>
      </c>
      <c r="AO135" s="121">
        <f>AL135*AM135</f>
        <v>14680.199999999999</v>
      </c>
      <c r="AP135" s="6">
        <f>ROUND(AN135*($AO$138/$AO$137),2)</f>
        <v>1.1499999999999999</v>
      </c>
      <c r="AQ135" s="27">
        <f>IF($AL135=0,0,$AP135*$AL135*12)</f>
        <v>7852.1999999999989</v>
      </c>
      <c r="AR135" s="18">
        <v>2.11</v>
      </c>
      <c r="AS135" s="27">
        <f>IF($AL135=0,0,$AR135*$AL135*12)</f>
        <v>14407.079999999998</v>
      </c>
      <c r="AT135" s="86">
        <f>IF(AR135=0,0,((AP135-AR135)/AR135))</f>
        <v>-0.45497630331753558</v>
      </c>
      <c r="AU135" s="46">
        <f t="shared" ref="AU135" si="154">IF(AND(AT135&gt;=0,AT135&lt;$AU$68),AP135,0)+IF(AT135&lt;0,AR135,0)+IF(AT135&gt;=$AU$68,AR135*(1+$AU$68),0)</f>
        <v>2.11</v>
      </c>
      <c r="AV135" s="27">
        <f>IF($AL135=0,0,$AU135*$AL135*12)</f>
        <v>14407.079999999998</v>
      </c>
      <c r="AW135" s="46">
        <f>IF(AR135=0,0,((AU135-AR135)/AR135))</f>
        <v>0</v>
      </c>
      <c r="AX135" s="136">
        <f>ROUND(AU135*($AQ$137/$AV$137),2)+$BA135</f>
        <v>1.57</v>
      </c>
      <c r="AY135" s="128">
        <f>AX135*AL135*12</f>
        <v>10719.960000000001</v>
      </c>
      <c r="AZ135" s="132">
        <f t="shared" si="153"/>
        <v>-0.25592417061611367</v>
      </c>
      <c r="BA135" s="151"/>
      <c r="BB135" s="47"/>
      <c r="BC135" s="47"/>
      <c r="BD135" s="46"/>
    </row>
    <row r="136" spans="1:56">
      <c r="A136" s="19"/>
      <c r="C136" s="3"/>
      <c r="E136" s="13"/>
      <c r="O136" s="12"/>
      <c r="Q136" s="8"/>
      <c r="R136" s="8"/>
      <c r="T136" s="19"/>
      <c r="V136" s="3"/>
      <c r="X136" s="13"/>
      <c r="Y136" s="13"/>
      <c r="Z136" s="17"/>
      <c r="AA136" s="10"/>
      <c r="AB136" s="11" t="s">
        <v>95</v>
      </c>
      <c r="AC136" s="11"/>
      <c r="AD136" s="11"/>
      <c r="AE136" s="17"/>
      <c r="AF136" s="17"/>
      <c r="AG136" s="17"/>
      <c r="AI136" s="19"/>
      <c r="AK136" s="3"/>
      <c r="AL136" s="89"/>
      <c r="AM136" s="89"/>
      <c r="AN136" s="39"/>
      <c r="AO136" s="89"/>
      <c r="AP136" s="21"/>
      <c r="AQ136" s="89"/>
      <c r="AR136" s="18"/>
      <c r="AS136" s="89"/>
      <c r="AT136" s="47"/>
      <c r="AU136" s="47"/>
      <c r="AV136" s="89"/>
      <c r="AW136" s="47"/>
      <c r="AX136" s="41"/>
      <c r="AY136" s="89"/>
      <c r="AZ136" s="47"/>
      <c r="BA136" s="39"/>
      <c r="BB136" s="39"/>
      <c r="BC136" s="39"/>
      <c r="BD136" s="27"/>
    </row>
    <row r="137" spans="1:56">
      <c r="A137" s="19"/>
      <c r="C137" s="3"/>
      <c r="D137" s="48"/>
      <c r="E137" s="48"/>
      <c r="F137" s="48"/>
      <c r="G137" s="48"/>
      <c r="H137" s="48"/>
      <c r="I137" s="48"/>
      <c r="J137" s="48"/>
      <c r="K137" s="48"/>
      <c r="L137" s="48"/>
      <c r="M137" s="48"/>
      <c r="N137" s="48"/>
      <c r="O137" s="49"/>
      <c r="P137" s="48"/>
      <c r="Q137" s="8"/>
      <c r="R137" s="8"/>
      <c r="T137" s="19"/>
      <c r="V137" s="3"/>
      <c r="W137" s="15"/>
      <c r="X137" s="6"/>
      <c r="Y137" s="6"/>
      <c r="Z137" s="10"/>
      <c r="AA137" s="10"/>
      <c r="AB137" s="11"/>
      <c r="AC137" s="11"/>
      <c r="AD137" s="11"/>
      <c r="AE137" s="11"/>
      <c r="AF137" s="17"/>
      <c r="AG137" s="17"/>
      <c r="AI137" s="19"/>
      <c r="AK137" s="3"/>
      <c r="AL137" s="20"/>
      <c r="AM137" s="87"/>
      <c r="AN137" s="18"/>
      <c r="AO137" s="40">
        <f>SUM(AO16:AO135)</f>
        <v>5871543.897295068</v>
      </c>
      <c r="AP137" s="39"/>
      <c r="AQ137" s="40">
        <f>SUM(AQ16:AQ135)</f>
        <v>3133776.2361399992</v>
      </c>
      <c r="AR137" s="39"/>
      <c r="AS137" s="40">
        <f>SUM(AS16:AS135)</f>
        <v>3946236.4960513026</v>
      </c>
      <c r="AT137" s="47"/>
      <c r="AU137" s="88"/>
      <c r="AV137" s="40">
        <f>SUM(AV16:AV135)</f>
        <v>4209839.1186599992</v>
      </c>
      <c r="AW137" s="39"/>
      <c r="AX137" s="41"/>
      <c r="AY137" s="40">
        <f>SUM(AY16:AY135)</f>
        <v>3133827.1845999998</v>
      </c>
      <c r="AZ137" s="132">
        <f>IF(AS137=0,0,((AY137-AS137)/AS137))</f>
        <v>-0.20586939284156405</v>
      </c>
      <c r="BA137" s="47"/>
      <c r="BB137" s="47"/>
      <c r="BC137" s="47"/>
      <c r="BD137" s="46"/>
    </row>
    <row r="138" spans="1:56">
      <c r="A138" s="19"/>
      <c r="C138" s="3"/>
      <c r="D138" s="48"/>
      <c r="E138" s="48"/>
      <c r="F138" s="48"/>
      <c r="G138" s="48"/>
      <c r="H138" s="48"/>
      <c r="I138" s="48"/>
      <c r="J138" s="48"/>
      <c r="K138" s="48"/>
      <c r="L138" s="48"/>
      <c r="M138" s="48"/>
      <c r="N138" s="48"/>
      <c r="O138" s="49"/>
      <c r="P138" s="48"/>
      <c r="Q138" s="8"/>
      <c r="R138" s="8"/>
      <c r="T138" s="19"/>
      <c r="V138" s="3"/>
      <c r="W138" s="15"/>
      <c r="X138" s="6"/>
      <c r="Y138" s="6"/>
      <c r="Z138" s="10"/>
      <c r="AA138" s="10"/>
      <c r="AB138" s="11"/>
      <c r="AC138" s="11"/>
      <c r="AD138" s="11"/>
      <c r="AE138" s="11"/>
      <c r="AF138" s="17"/>
      <c r="AG138" s="17"/>
      <c r="AI138" s="19"/>
      <c r="AK138" s="3"/>
      <c r="AL138" s="148"/>
      <c r="AM138" s="21"/>
      <c r="AN138" s="39"/>
      <c r="AO138" s="40">
        <f>'WP1 - Cost of Service (Rate 08)'!C30</f>
        <v>3133397.7686101762</v>
      </c>
      <c r="AP138" s="6"/>
      <c r="AQ138" s="27">
        <f>AQ137-AQ135-AQ134</f>
        <v>3119896.5599999991</v>
      </c>
      <c r="AR138" s="6"/>
      <c r="AS138" s="27">
        <f>AQ137-AS137</f>
        <v>-812460.25991130341</v>
      </c>
      <c r="AT138" s="46"/>
      <c r="AU138" s="47"/>
      <c r="AV138" s="27">
        <f>'WP1 - Cost of Service (Rate 08)'!C30-AV137</f>
        <v>-1076441.3500498231</v>
      </c>
      <c r="AW138" s="6"/>
      <c r="AX138" s="27"/>
      <c r="AY138" s="27">
        <f>'WP1 - Cost of Service (Rate 08)'!C30-AY137</f>
        <v>-429.41598982363939</v>
      </c>
      <c r="AZ138" s="47"/>
      <c r="BA138" s="47"/>
      <c r="BB138" s="47"/>
      <c r="BC138" s="47"/>
      <c r="BD138" s="46"/>
    </row>
    <row r="139" spans="1:56">
      <c r="A139" s="8"/>
      <c r="T139" s="8"/>
      <c r="AI139" s="8"/>
    </row>
    <row r="140" spans="1:56" s="25" customFormat="1">
      <c r="A140" s="7"/>
      <c r="D140" s="19" t="s">
        <v>94</v>
      </c>
      <c r="E140" s="19" t="s">
        <v>106</v>
      </c>
      <c r="F140" s="19" t="s">
        <v>107</v>
      </c>
      <c r="G140" s="19" t="s">
        <v>108</v>
      </c>
      <c r="H140" s="19" t="s">
        <v>109</v>
      </c>
      <c r="I140" s="97" t="s">
        <v>110</v>
      </c>
      <c r="J140" s="97" t="s">
        <v>111</v>
      </c>
      <c r="K140" s="97" t="s">
        <v>112</v>
      </c>
      <c r="L140" s="19" t="s">
        <v>113</v>
      </c>
      <c r="M140" s="97" t="s">
        <v>114</v>
      </c>
      <c r="N140" s="97" t="s">
        <v>115</v>
      </c>
      <c r="O140" s="19" t="s">
        <v>116</v>
      </c>
      <c r="P140" s="19" t="s">
        <v>117</v>
      </c>
      <c r="R140" s="19"/>
      <c r="T140" s="7"/>
      <c r="W140" s="19" t="s">
        <v>177</v>
      </c>
      <c r="X140" s="19" t="s">
        <v>182</v>
      </c>
      <c r="Y140" s="19" t="s">
        <v>183</v>
      </c>
      <c r="Z140" s="19" t="s">
        <v>184</v>
      </c>
      <c r="AA140" s="19" t="s">
        <v>185</v>
      </c>
      <c r="AB140" s="19" t="s">
        <v>186</v>
      </c>
      <c r="AC140" s="19" t="s">
        <v>187</v>
      </c>
      <c r="AD140" s="97" t="s">
        <v>188</v>
      </c>
      <c r="AE140" s="97" t="s">
        <v>189</v>
      </c>
      <c r="AF140" s="19"/>
      <c r="AG140" s="19"/>
      <c r="AI140" s="7"/>
      <c r="AL140" s="19" t="s">
        <v>190</v>
      </c>
      <c r="AM140" s="19" t="s">
        <v>191</v>
      </c>
      <c r="AN140" s="19" t="s">
        <v>192</v>
      </c>
      <c r="AO140" s="19" t="s">
        <v>193</v>
      </c>
      <c r="AP140" s="19" t="s">
        <v>194</v>
      </c>
      <c r="AQ140" s="19" t="s">
        <v>195</v>
      </c>
      <c r="AR140" s="19" t="s">
        <v>196</v>
      </c>
      <c r="AS140" s="19" t="s">
        <v>197</v>
      </c>
      <c r="AT140" s="19" t="s">
        <v>198</v>
      </c>
      <c r="AU140" s="19" t="s">
        <v>199</v>
      </c>
      <c r="AV140" s="19" t="s">
        <v>202</v>
      </c>
      <c r="AW140" s="19" t="s">
        <v>203</v>
      </c>
      <c r="AX140" s="19" t="s">
        <v>200</v>
      </c>
      <c r="AY140" s="19" t="s">
        <v>201</v>
      </c>
      <c r="AZ140" s="19" t="s">
        <v>203</v>
      </c>
      <c r="BA140" s="19" t="s">
        <v>282</v>
      </c>
      <c r="BB140" s="19"/>
      <c r="BC140" s="19"/>
    </row>
    <row r="141" spans="1:56" s="25" customFormat="1">
      <c r="A141" s="7" t="s">
        <v>255</v>
      </c>
      <c r="D141" s="19"/>
      <c r="E141" s="19"/>
      <c r="F141" s="19"/>
      <c r="G141" s="19"/>
      <c r="H141" s="19"/>
      <c r="I141" s="97"/>
      <c r="J141" s="97"/>
      <c r="K141" s="97"/>
      <c r="L141" s="19"/>
      <c r="M141" s="97"/>
      <c r="N141" s="97"/>
      <c r="O141" s="19"/>
      <c r="P141" s="19"/>
      <c r="R141" s="19"/>
      <c r="T141" s="7" t="s">
        <v>255</v>
      </c>
      <c r="W141" s="19"/>
      <c r="X141" s="19"/>
      <c r="Y141" s="19"/>
      <c r="Z141" s="19"/>
      <c r="AA141" s="19"/>
      <c r="AB141" s="19"/>
      <c r="AC141" s="19"/>
      <c r="AD141" s="97"/>
      <c r="AE141" s="97"/>
      <c r="AI141" s="7" t="s">
        <v>255</v>
      </c>
      <c r="AL141" s="19"/>
      <c r="AM141" s="19"/>
      <c r="AN141" s="19"/>
      <c r="AO141" s="25" t="s">
        <v>313</v>
      </c>
      <c r="AQ141" s="99"/>
      <c r="AR141" s="19"/>
      <c r="AS141" s="94"/>
      <c r="AT141" s="95"/>
      <c r="AU141" s="152">
        <v>1</v>
      </c>
      <c r="AV141" s="101"/>
      <c r="AX141" s="94"/>
    </row>
    <row r="142" spans="1:56" s="25" customFormat="1">
      <c r="E142" s="19" t="s">
        <v>118</v>
      </c>
      <c r="F142" s="98"/>
      <c r="J142" s="25" t="s">
        <v>119</v>
      </c>
      <c r="M142" s="25" t="s">
        <v>120</v>
      </c>
      <c r="N142" s="25" t="s">
        <v>95</v>
      </c>
      <c r="O142" s="19" t="s">
        <v>97</v>
      </c>
      <c r="R142" s="19"/>
      <c r="AF142" s="19"/>
      <c r="AG142" s="19"/>
      <c r="AO142" s="25" t="s">
        <v>144</v>
      </c>
      <c r="AP142" s="25" t="s">
        <v>317</v>
      </c>
      <c r="AQ142" s="99" t="s">
        <v>319</v>
      </c>
      <c r="AR142" s="19" t="s">
        <v>95</v>
      </c>
      <c r="AS142" s="99"/>
      <c r="AT142" s="100"/>
      <c r="AU142" s="25" t="s">
        <v>181</v>
      </c>
      <c r="AV142" s="101"/>
      <c r="AW142" s="25" t="s">
        <v>181</v>
      </c>
      <c r="AX142" s="110" t="s">
        <v>180</v>
      </c>
      <c r="AY142" s="25" t="s">
        <v>99</v>
      </c>
      <c r="AZ142" s="25" t="s">
        <v>181</v>
      </c>
    </row>
    <row r="143" spans="1:56" s="25" customFormat="1">
      <c r="A143" s="19" t="s">
        <v>121</v>
      </c>
      <c r="B143" s="19"/>
      <c r="D143" s="19" t="s">
        <v>122</v>
      </c>
      <c r="E143" s="19" t="s">
        <v>121</v>
      </c>
      <c r="F143" s="19" t="s">
        <v>123</v>
      </c>
      <c r="G143" s="19" t="s">
        <v>124</v>
      </c>
      <c r="H143" s="19" t="s">
        <v>125</v>
      </c>
      <c r="I143" s="19" t="s">
        <v>126</v>
      </c>
      <c r="J143" s="19" t="s">
        <v>127</v>
      </c>
      <c r="K143" s="19" t="s">
        <v>119</v>
      </c>
      <c r="L143" s="19" t="s">
        <v>128</v>
      </c>
      <c r="M143" s="19" t="s">
        <v>129</v>
      </c>
      <c r="N143" s="25" t="s">
        <v>130</v>
      </c>
      <c r="O143" s="25" t="s">
        <v>313</v>
      </c>
      <c r="P143" s="25" t="s">
        <v>179</v>
      </c>
      <c r="R143" s="19"/>
      <c r="T143" s="19" t="s">
        <v>121</v>
      </c>
      <c r="U143" s="19"/>
      <c r="W143" s="107"/>
      <c r="X143" s="56" t="s">
        <v>131</v>
      </c>
      <c r="Y143" s="56" t="s">
        <v>132</v>
      </c>
      <c r="Z143" s="19" t="s">
        <v>314</v>
      </c>
      <c r="AA143" s="165" t="s">
        <v>315</v>
      </c>
      <c r="AB143" s="56" t="s">
        <v>134</v>
      </c>
      <c r="AC143" s="56" t="s">
        <v>135</v>
      </c>
      <c r="AD143" s="56" t="s">
        <v>136</v>
      </c>
      <c r="AE143" s="56" t="s">
        <v>137</v>
      </c>
      <c r="AF143" s="19"/>
      <c r="AG143" s="19"/>
      <c r="AI143" s="19" t="s">
        <v>121</v>
      </c>
      <c r="AJ143" s="19"/>
      <c r="AL143" s="19" t="s">
        <v>138</v>
      </c>
      <c r="AM143" s="19" t="s">
        <v>136</v>
      </c>
      <c r="AN143" s="19" t="s">
        <v>137</v>
      </c>
      <c r="AO143" s="19" t="s">
        <v>102</v>
      </c>
      <c r="AP143" s="19" t="s">
        <v>139</v>
      </c>
      <c r="AQ143" s="102" t="s">
        <v>140</v>
      </c>
      <c r="AR143" s="19" t="s">
        <v>101</v>
      </c>
      <c r="AS143" s="102" t="s">
        <v>141</v>
      </c>
      <c r="AT143" s="95" t="s">
        <v>105</v>
      </c>
      <c r="AU143" s="19" t="s">
        <v>139</v>
      </c>
      <c r="AV143" s="102" t="s">
        <v>181</v>
      </c>
      <c r="AW143" s="95" t="s">
        <v>105</v>
      </c>
      <c r="AX143" s="19" t="s">
        <v>104</v>
      </c>
      <c r="AY143" s="25" t="s">
        <v>100</v>
      </c>
      <c r="AZ143" s="95" t="s">
        <v>105</v>
      </c>
      <c r="BA143" s="130" t="s">
        <v>283</v>
      </c>
      <c r="BB143" s="95"/>
      <c r="BC143" s="95"/>
    </row>
    <row r="144" spans="1:56" s="25" customFormat="1" ht="13.5" thickBot="1">
      <c r="A144" s="105" t="s">
        <v>142</v>
      </c>
      <c r="B144" s="19"/>
      <c r="C144" s="56" t="s">
        <v>96</v>
      </c>
      <c r="D144" s="105" t="s">
        <v>143</v>
      </c>
      <c r="E144" s="105" t="s">
        <v>144</v>
      </c>
      <c r="F144" s="105" t="s">
        <v>144</v>
      </c>
      <c r="G144" s="105" t="s">
        <v>144</v>
      </c>
      <c r="H144" s="105" t="s">
        <v>144</v>
      </c>
      <c r="I144" s="105" t="s">
        <v>145</v>
      </c>
      <c r="J144" s="105" t="s">
        <v>103</v>
      </c>
      <c r="K144" s="105" t="s">
        <v>146</v>
      </c>
      <c r="L144" s="105" t="s">
        <v>103</v>
      </c>
      <c r="M144" s="105" t="s">
        <v>144</v>
      </c>
      <c r="N144" s="106" t="s">
        <v>144</v>
      </c>
      <c r="O144" s="105" t="s">
        <v>144</v>
      </c>
      <c r="P144" s="106" t="s">
        <v>144</v>
      </c>
      <c r="R144" s="19"/>
      <c r="T144" s="105" t="s">
        <v>142</v>
      </c>
      <c r="U144" s="19"/>
      <c r="V144" s="56" t="s">
        <v>96</v>
      </c>
      <c r="W144" s="105" t="s">
        <v>147</v>
      </c>
      <c r="X144" s="105" t="s">
        <v>148</v>
      </c>
      <c r="Y144" s="105" t="s">
        <v>149</v>
      </c>
      <c r="Z144" s="105" t="s">
        <v>150</v>
      </c>
      <c r="AA144" s="167" t="s">
        <v>150</v>
      </c>
      <c r="AB144" s="105" t="s">
        <v>144</v>
      </c>
      <c r="AC144" s="105" t="s">
        <v>151</v>
      </c>
      <c r="AD144" s="105" t="s">
        <v>144</v>
      </c>
      <c r="AE144" s="105" t="s">
        <v>144</v>
      </c>
      <c r="AF144" s="111"/>
      <c r="AG144" s="111"/>
      <c r="AI144" s="105" t="s">
        <v>142</v>
      </c>
      <c r="AJ144" s="19"/>
      <c r="AK144" s="56" t="s">
        <v>96</v>
      </c>
      <c r="AL144" s="105" t="s">
        <v>152</v>
      </c>
      <c r="AM144" s="105" t="s">
        <v>153</v>
      </c>
      <c r="AN144" s="105" t="s">
        <v>144</v>
      </c>
      <c r="AO144" s="105" t="s">
        <v>154</v>
      </c>
      <c r="AP144" s="105" t="s">
        <v>99</v>
      </c>
      <c r="AQ144" s="103" t="s">
        <v>98</v>
      </c>
      <c r="AR144" s="105" t="s">
        <v>155</v>
      </c>
      <c r="AS144" s="103" t="s">
        <v>98</v>
      </c>
      <c r="AT144" s="104" t="s">
        <v>156</v>
      </c>
      <c r="AU144" s="19" t="s">
        <v>99</v>
      </c>
      <c r="AV144" s="103" t="s">
        <v>98</v>
      </c>
      <c r="AW144" s="104" t="s">
        <v>156</v>
      </c>
      <c r="AX144" s="105" t="s">
        <v>99</v>
      </c>
      <c r="AY144" s="106" t="s">
        <v>98</v>
      </c>
      <c r="AZ144" s="104" t="s">
        <v>156</v>
      </c>
      <c r="BA144" s="131" t="s">
        <v>284</v>
      </c>
      <c r="BB144" s="114"/>
      <c r="BC144" s="114"/>
      <c r="BD144" s="107"/>
    </row>
    <row r="145" spans="1:56" ht="13.5" thickBot="1">
      <c r="A145" s="19"/>
      <c r="B145" s="8"/>
      <c r="C145" s="108" t="s">
        <v>175</v>
      </c>
      <c r="D145" s="19"/>
      <c r="E145" s="19"/>
      <c r="F145" s="19"/>
      <c r="G145" s="19"/>
      <c r="H145" s="19"/>
      <c r="I145" s="19"/>
      <c r="J145" s="19"/>
      <c r="K145" s="19"/>
      <c r="L145" s="19"/>
      <c r="M145" s="19"/>
      <c r="N145" s="25"/>
      <c r="O145" s="19"/>
      <c r="P145" s="25"/>
      <c r="R145" s="19"/>
      <c r="T145" s="19"/>
      <c r="U145" s="8"/>
      <c r="V145" s="108" t="s">
        <v>175</v>
      </c>
      <c r="W145" s="56"/>
      <c r="X145" s="56"/>
      <c r="Y145" s="56"/>
      <c r="Z145" s="56"/>
      <c r="AA145" s="56"/>
      <c r="AB145" s="56"/>
      <c r="AC145" s="56"/>
      <c r="AD145" s="56"/>
      <c r="AE145" s="56"/>
      <c r="AF145" s="17"/>
      <c r="AG145" s="17"/>
      <c r="AI145" s="19"/>
      <c r="AJ145" s="8"/>
      <c r="AK145" s="108" t="s">
        <v>175</v>
      </c>
      <c r="AL145" s="19"/>
      <c r="AM145" s="19"/>
      <c r="AN145" s="19"/>
      <c r="AO145" s="19"/>
      <c r="AP145" s="19"/>
      <c r="AQ145" s="113"/>
      <c r="AR145" s="8"/>
      <c r="AS145" s="113"/>
      <c r="AT145" s="114"/>
      <c r="AU145" s="114"/>
      <c r="AV145" s="96"/>
      <c r="AW145" s="19"/>
      <c r="AX145" s="56"/>
      <c r="AY145" s="107"/>
      <c r="AZ145" s="19"/>
      <c r="BA145" s="19"/>
      <c r="BB145" s="19"/>
      <c r="BC145" s="19"/>
      <c r="BD145" s="107"/>
    </row>
    <row r="146" spans="1:56">
      <c r="A146" s="56"/>
      <c r="B146" s="8"/>
      <c r="C146" s="56"/>
      <c r="D146" s="19"/>
      <c r="E146" s="19"/>
      <c r="F146" s="19"/>
      <c r="G146" s="19"/>
      <c r="H146" s="19"/>
      <c r="I146" s="19"/>
      <c r="J146" s="19"/>
      <c r="K146" s="19"/>
      <c r="L146" s="19"/>
      <c r="M146" s="19"/>
      <c r="N146" s="25"/>
      <c r="O146" s="19"/>
      <c r="P146" s="25"/>
      <c r="R146" s="19"/>
      <c r="T146" s="56"/>
      <c r="U146" s="8"/>
      <c r="V146" s="56"/>
      <c r="W146" s="56"/>
      <c r="X146" s="56"/>
      <c r="Y146" s="56"/>
      <c r="Z146" s="56"/>
      <c r="AA146" s="56"/>
      <c r="AB146" s="56"/>
      <c r="AC146" s="56"/>
      <c r="AD146" s="56"/>
      <c r="AE146" s="56"/>
      <c r="AF146" s="17"/>
      <c r="AG146" s="17"/>
      <c r="AI146" s="56"/>
      <c r="AJ146" s="8"/>
      <c r="AK146" s="56"/>
      <c r="AL146" s="19"/>
      <c r="AM146" s="19"/>
      <c r="AN146" s="19"/>
      <c r="AO146" s="19"/>
      <c r="AP146" s="19"/>
      <c r="AQ146" s="113"/>
      <c r="AR146" s="8"/>
      <c r="AS146" s="113"/>
      <c r="AT146" s="114"/>
      <c r="AU146" s="95"/>
      <c r="AV146" s="96"/>
      <c r="AW146" s="19"/>
      <c r="AX146" s="56"/>
      <c r="AY146" s="107"/>
      <c r="AZ146" s="19"/>
      <c r="BA146" s="19"/>
      <c r="BB146" s="19"/>
      <c r="BC146" s="19"/>
      <c r="BD146" s="107"/>
    </row>
    <row r="147" spans="1:56">
      <c r="A147" s="2"/>
      <c r="C147" s="109" t="s">
        <v>35</v>
      </c>
      <c r="D147" s="2"/>
      <c r="E147" s="2"/>
      <c r="F147" s="2"/>
      <c r="G147" s="2"/>
      <c r="H147" s="2"/>
      <c r="I147" s="2"/>
      <c r="J147" s="2"/>
      <c r="K147" s="2"/>
      <c r="L147" s="2"/>
      <c r="M147" s="2"/>
      <c r="N147" s="2"/>
      <c r="O147" s="2"/>
      <c r="P147" s="2"/>
      <c r="Q147" s="2"/>
      <c r="R147" s="2"/>
      <c r="S147" s="2"/>
      <c r="T147" s="2"/>
      <c r="V147" s="109" t="s">
        <v>35</v>
      </c>
      <c r="W147" s="2"/>
      <c r="X147" s="18"/>
      <c r="Y147" s="18"/>
      <c r="Z147" s="22"/>
      <c r="AA147" s="23"/>
      <c r="AB147" s="34" t="s">
        <v>95</v>
      </c>
      <c r="AC147" s="34"/>
      <c r="AD147" s="34"/>
      <c r="AE147" s="22"/>
      <c r="AF147" s="22"/>
      <c r="AG147" s="22"/>
      <c r="AH147" s="2"/>
      <c r="AI147" s="2"/>
      <c r="AK147" s="109" t="s">
        <v>35</v>
      </c>
      <c r="AL147" s="2"/>
      <c r="AM147" s="2"/>
      <c r="AN147" s="2"/>
      <c r="AO147" s="18"/>
      <c r="AP147" s="18"/>
      <c r="AQ147" s="40"/>
      <c r="AR147" s="18"/>
      <c r="AS147" s="40"/>
      <c r="AT147" s="47"/>
      <c r="AU147" s="80"/>
      <c r="AV147" s="52"/>
      <c r="AW147" s="18"/>
      <c r="AX147" s="41"/>
      <c r="AY147" s="40"/>
      <c r="AZ147" s="18"/>
      <c r="BA147" s="18"/>
      <c r="BB147" s="18"/>
      <c r="BC147" s="18"/>
      <c r="BD147" s="40"/>
    </row>
    <row r="148" spans="1:56">
      <c r="A148" s="2"/>
      <c r="C148" s="3" t="s">
        <v>36</v>
      </c>
      <c r="D148" s="2"/>
      <c r="T148" s="2"/>
      <c r="V148" s="3" t="s">
        <v>36</v>
      </c>
      <c r="X148" s="13"/>
      <c r="Y148" s="13"/>
      <c r="Z148" s="17"/>
      <c r="AA148" s="10"/>
      <c r="AB148" s="11"/>
      <c r="AC148" s="11"/>
      <c r="AD148" s="11"/>
      <c r="AE148" s="17"/>
      <c r="AF148" s="17"/>
      <c r="AG148" s="17"/>
      <c r="AI148" s="2"/>
      <c r="AK148" s="3" t="s">
        <v>36</v>
      </c>
      <c r="AO148" s="18"/>
      <c r="AP148" s="18"/>
      <c r="AQ148" s="27"/>
      <c r="AR148" s="18"/>
      <c r="AS148" s="27"/>
      <c r="AT148" s="46"/>
      <c r="AU148" s="80"/>
      <c r="AV148" s="52"/>
      <c r="AW148" s="18"/>
      <c r="AX148" s="1"/>
      <c r="AY148" s="27"/>
      <c r="AZ148" s="18"/>
      <c r="BA148" s="18"/>
      <c r="BB148" s="18"/>
      <c r="BC148" s="18"/>
      <c r="BD148" s="27"/>
    </row>
    <row r="149" spans="1:56">
      <c r="A149" s="19">
        <v>1</v>
      </c>
      <c r="C149" s="3" t="s">
        <v>37</v>
      </c>
      <c r="E149" s="13"/>
      <c r="O149" s="49">
        <f t="shared" ref="O149:O168" si="155">SUM(D149:N149)</f>
        <v>0</v>
      </c>
      <c r="Q149" s="8"/>
      <c r="R149" s="8"/>
      <c r="T149" s="19">
        <v>1</v>
      </c>
      <c r="V149" s="3" t="s">
        <v>273</v>
      </c>
      <c r="W149" s="7">
        <v>61</v>
      </c>
      <c r="X149" s="6">
        <f>O149</f>
        <v>0</v>
      </c>
      <c r="Y149" s="6">
        <f>(X149)*('WP1 - Cost of Service (Rate 09)'!$C$25)</f>
        <v>0</v>
      </c>
      <c r="Z149" s="10">
        <f>(('WP1 - Cost of Service (Rate 09)'!$C$26/'WP1 - Cost of Service (Rate 09)'!$C$27)*W149)/1000</f>
        <v>0</v>
      </c>
      <c r="AA149" s="10">
        <f>((('WP1 - Cost of Service (Rate 09)'!$C$28)/'WP1 - Cost of Service (Rate 09)'!$C$29)*('WP1 - Cost of Service (Rate 09)'!$C$31*W149))/1000</f>
        <v>23.973945558904838</v>
      </c>
      <c r="AB149" s="11">
        <f>+P149/3</f>
        <v>0</v>
      </c>
      <c r="AC149" s="11">
        <f t="shared" ref="AC149:AC186" si="156">E149/3</f>
        <v>0</v>
      </c>
      <c r="AD149" s="11">
        <f>SUM(Y149:AC149)</f>
        <v>23.973945558904838</v>
      </c>
      <c r="AE149" s="11">
        <f>(AD149)/12</f>
        <v>1.9978287965754031</v>
      </c>
      <c r="AF149" s="17"/>
      <c r="AG149" s="17"/>
      <c r="AI149" s="19">
        <v>1</v>
      </c>
      <c r="AK149" s="3" t="s">
        <v>37</v>
      </c>
      <c r="AL149" s="26">
        <v>0</v>
      </c>
      <c r="AM149" s="6">
        <f t="shared" ref="AM149:AM158" si="157">AD149</f>
        <v>23.973945558904838</v>
      </c>
      <c r="AN149" s="12">
        <f t="shared" ref="AN149:AN168" si="158">ROUND(AM149/12,2)</f>
        <v>2</v>
      </c>
      <c r="AO149" s="121">
        <f>AL149*AM149</f>
        <v>0</v>
      </c>
      <c r="AP149" s="6">
        <f>ROUND(AN149*($AO$193/$AO$192),2)</f>
        <v>2.08</v>
      </c>
      <c r="AQ149" s="27">
        <f t="shared" ref="AQ149:AQ168" si="159">IF($AL149=0,0,$AP149*$AL149*12)</f>
        <v>0</v>
      </c>
      <c r="AR149" s="18">
        <v>0</v>
      </c>
      <c r="AS149" s="27">
        <f t="shared" ref="AS149:AS168" si="160">IF($AL149=0,0,$AR149*$AL149*12)</f>
        <v>0</v>
      </c>
      <c r="AT149" s="46">
        <f t="shared" ref="AT149:AT168" si="161">IF(AR149=0,0,AP149/AR149-1)</f>
        <v>0</v>
      </c>
      <c r="AU149" s="156">
        <f t="shared" ref="AU149:AU168" si="162">IF(AND(AT149&gt;=0,AT149&lt;$AU$141),AP149,0)+IF(AT149&lt;0,AR149,0)+IF(AT149&gt;=$AU$141,AR149*(1+$AU$141),0)</f>
        <v>2.08</v>
      </c>
      <c r="AV149" s="27">
        <f>IF($AL149=0,0,$AU149*$AL149*12)</f>
        <v>0</v>
      </c>
      <c r="AW149" s="46">
        <f t="shared" ref="AW149:AW168" si="163">IF(AR149=0,0,((AU149-AR149)/AR149))</f>
        <v>0</v>
      </c>
      <c r="AX149" s="1">
        <f>ROUND(AU149*($AQ$192/$AV$192),2)+BA149</f>
        <v>2.0099999999999998</v>
      </c>
      <c r="AY149" s="27">
        <f t="shared" ref="AY149:AY168" si="164">AX149*AL149*12</f>
        <v>0</v>
      </c>
      <c r="AZ149" s="132">
        <f>IF(AR149=0,0,((AX149-AR149)/AR149))</f>
        <v>0</v>
      </c>
      <c r="BA149" s="46">
        <v>0</v>
      </c>
      <c r="BB149" s="46"/>
      <c r="BC149" s="46"/>
      <c r="BD149" s="27"/>
    </row>
    <row r="150" spans="1:56">
      <c r="A150" s="19">
        <f>+A149+1</f>
        <v>2</v>
      </c>
      <c r="C150" s="3" t="s">
        <v>38</v>
      </c>
      <c r="E150" s="13"/>
      <c r="O150" s="49">
        <f t="shared" si="155"/>
        <v>0</v>
      </c>
      <c r="Q150" s="8"/>
      <c r="R150" s="8"/>
      <c r="T150" s="19">
        <f>+T149+1</f>
        <v>2</v>
      </c>
      <c r="V150" s="3" t="s">
        <v>274</v>
      </c>
      <c r="W150" s="7">
        <v>61</v>
      </c>
      <c r="X150" s="6">
        <f t="shared" ref="X150:X168" si="165">O150</f>
        <v>0</v>
      </c>
      <c r="Y150" s="6">
        <f>(X150)*('WP1 - Cost of Service (Rate 09)'!$C$25)</f>
        <v>0</v>
      </c>
      <c r="Z150" s="10">
        <f>(('WP1 - Cost of Service (Rate 09)'!$C$26/'WP1 - Cost of Service (Rate 09)'!$C$27)*W150)/1000</f>
        <v>0</v>
      </c>
      <c r="AA150" s="10">
        <f>((('WP1 - Cost of Service (Rate 09)'!$C$28)/'WP1 - Cost of Service (Rate 09)'!$C$29)*('WP1 - Cost of Service (Rate 09)'!$C$31*W150))/1000</f>
        <v>23.973945558904838</v>
      </c>
      <c r="AB150" s="11">
        <f t="shared" ref="AB150:AB156" si="166">+P150/3</f>
        <v>0</v>
      </c>
      <c r="AC150" s="11">
        <f t="shared" si="156"/>
        <v>0</v>
      </c>
      <c r="AD150" s="11">
        <f t="shared" ref="AD150:AD168" si="167">SUM(Y150:AC150)</f>
        <v>23.973945558904838</v>
      </c>
      <c r="AE150" s="11">
        <f t="shared" ref="AE150:AE186" si="168">(AD150)/12</f>
        <v>1.9978287965754031</v>
      </c>
      <c r="AF150" s="17"/>
      <c r="AG150" s="17"/>
      <c r="AI150" s="19">
        <f>+AI149+1</f>
        <v>2</v>
      </c>
      <c r="AK150" s="3" t="s">
        <v>38</v>
      </c>
      <c r="AL150" s="26">
        <v>0</v>
      </c>
      <c r="AM150" s="6">
        <f t="shared" si="157"/>
        <v>23.973945558904838</v>
      </c>
      <c r="AN150" s="12">
        <f t="shared" si="158"/>
        <v>2</v>
      </c>
      <c r="AO150" s="121">
        <f t="shared" ref="AO150:AO186" si="169">AL150*AM150</f>
        <v>0</v>
      </c>
      <c r="AP150" s="6">
        <f t="shared" ref="AP150:AP168" si="170">ROUND(AN150*($AO$193/$AO$192),2)</f>
        <v>2.08</v>
      </c>
      <c r="AQ150" s="27">
        <f t="shared" si="159"/>
        <v>0</v>
      </c>
      <c r="AR150" s="18">
        <v>0</v>
      </c>
      <c r="AS150" s="27">
        <f t="shared" si="160"/>
        <v>0</v>
      </c>
      <c r="AT150" s="46">
        <f t="shared" si="161"/>
        <v>0</v>
      </c>
      <c r="AU150" s="156">
        <f t="shared" si="162"/>
        <v>2.08</v>
      </c>
      <c r="AV150" s="27">
        <f t="shared" ref="AV150:AV168" si="171">IF($AL150=0,0,$AU150*$AL150*12)</f>
        <v>0</v>
      </c>
      <c r="AW150" s="46">
        <f t="shared" si="163"/>
        <v>0</v>
      </c>
      <c r="AX150" s="1">
        <f t="shared" ref="AX150:AX168" si="172">ROUND(AU150*($AQ$192/$AV$192),2)+BA150</f>
        <v>2.0099999999999998</v>
      </c>
      <c r="AY150" s="27">
        <f t="shared" si="164"/>
        <v>0</v>
      </c>
      <c r="AZ150" s="132">
        <f t="shared" ref="AZ150:AZ168" si="173">IF(AR150=0,0,((AX150-AR150)/AR150))</f>
        <v>0</v>
      </c>
      <c r="BA150" s="46">
        <v>0</v>
      </c>
      <c r="BB150" s="46"/>
      <c r="BC150" s="46"/>
      <c r="BD150" s="27"/>
    </row>
    <row r="151" spans="1:56">
      <c r="A151" s="19">
        <f t="shared" ref="A151:A168" si="174">+A150+1</f>
        <v>3</v>
      </c>
      <c r="C151" s="3" t="s">
        <v>39</v>
      </c>
      <c r="E151" s="13"/>
      <c r="O151" s="49">
        <f t="shared" si="155"/>
        <v>0</v>
      </c>
      <c r="Q151" s="8"/>
      <c r="R151" s="8"/>
      <c r="T151" s="19">
        <f t="shared" ref="T151:T168" si="175">+T150+1</f>
        <v>3</v>
      </c>
      <c r="V151" s="3" t="s">
        <v>275</v>
      </c>
      <c r="W151" s="7">
        <v>103</v>
      </c>
      <c r="X151" s="6">
        <f t="shared" si="165"/>
        <v>0</v>
      </c>
      <c r="Y151" s="6">
        <f>(X151)*('WP1 - Cost of Service (Rate 09)'!$C$25)</f>
        <v>0</v>
      </c>
      <c r="Z151" s="10">
        <f>(('WP1 - Cost of Service (Rate 09)'!$C$26/'WP1 - Cost of Service (Rate 09)'!$C$27)*W151)/1000</f>
        <v>0</v>
      </c>
      <c r="AA151" s="10">
        <f>((('WP1 - Cost of Service (Rate 09)'!$C$28)/'WP1 - Cost of Service (Rate 09)'!$C$29)*('WP1 - Cost of Service (Rate 09)'!$C$31*W151))/1000</f>
        <v>40.480596599462267</v>
      </c>
      <c r="AB151" s="11">
        <f t="shared" si="166"/>
        <v>0</v>
      </c>
      <c r="AC151" s="11">
        <f t="shared" si="156"/>
        <v>0</v>
      </c>
      <c r="AD151" s="11">
        <f t="shared" si="167"/>
        <v>40.480596599462267</v>
      </c>
      <c r="AE151" s="11">
        <f t="shared" si="168"/>
        <v>3.3733830499551889</v>
      </c>
      <c r="AF151" s="17"/>
      <c r="AG151" s="17"/>
      <c r="AI151" s="19">
        <f t="shared" ref="AI151:AI168" si="176">+AI150+1</f>
        <v>3</v>
      </c>
      <c r="AK151" s="3" t="s">
        <v>39</v>
      </c>
      <c r="AL151" s="26">
        <v>0</v>
      </c>
      <c r="AM151" s="6">
        <f t="shared" si="157"/>
        <v>40.480596599462267</v>
      </c>
      <c r="AN151" s="12">
        <f t="shared" si="158"/>
        <v>3.37</v>
      </c>
      <c r="AO151" s="121">
        <f>AL151*AM151</f>
        <v>0</v>
      </c>
      <c r="AP151" s="6">
        <f t="shared" si="170"/>
        <v>3.51</v>
      </c>
      <c r="AQ151" s="27">
        <f t="shared" si="159"/>
        <v>0</v>
      </c>
      <c r="AR151" s="18">
        <v>0</v>
      </c>
      <c r="AS151" s="27">
        <f t="shared" si="160"/>
        <v>0</v>
      </c>
      <c r="AT151" s="46">
        <f t="shared" si="161"/>
        <v>0</v>
      </c>
      <c r="AU151" s="156">
        <f t="shared" si="162"/>
        <v>3.51</v>
      </c>
      <c r="AV151" s="27">
        <f>IF($AL151=0,0,$AU151*$AL151*12)</f>
        <v>0</v>
      </c>
      <c r="AW151" s="46">
        <f t="shared" si="163"/>
        <v>0</v>
      </c>
      <c r="AX151" s="1">
        <f t="shared" si="172"/>
        <v>3.4</v>
      </c>
      <c r="AY151" s="27">
        <f t="shared" si="164"/>
        <v>0</v>
      </c>
      <c r="AZ151" s="132">
        <f t="shared" si="173"/>
        <v>0</v>
      </c>
      <c r="BA151" s="46">
        <v>0</v>
      </c>
      <c r="BB151" s="46"/>
      <c r="BC151" s="46"/>
      <c r="BD151" s="27"/>
    </row>
    <row r="152" spans="1:56">
      <c r="A152" s="19">
        <f t="shared" si="174"/>
        <v>4</v>
      </c>
      <c r="C152" s="3" t="s">
        <v>40</v>
      </c>
      <c r="E152" s="13"/>
      <c r="O152" s="49">
        <f t="shared" si="155"/>
        <v>0</v>
      </c>
      <c r="Q152" s="8"/>
      <c r="R152" s="8"/>
      <c r="T152" s="19">
        <f t="shared" si="175"/>
        <v>4</v>
      </c>
      <c r="V152" s="3" t="s">
        <v>276</v>
      </c>
      <c r="W152" s="7">
        <v>103</v>
      </c>
      <c r="X152" s="6">
        <f t="shared" si="165"/>
        <v>0</v>
      </c>
      <c r="Y152" s="6">
        <f>(X152)*('WP1 - Cost of Service (Rate 09)'!$C$25)</f>
        <v>0</v>
      </c>
      <c r="Z152" s="10">
        <f>(('WP1 - Cost of Service (Rate 09)'!$C$26/'WP1 - Cost of Service (Rate 09)'!$C$27)*W152)/1000</f>
        <v>0</v>
      </c>
      <c r="AA152" s="10">
        <f>((('WP1 - Cost of Service (Rate 09)'!$C$28)/'WP1 - Cost of Service (Rate 09)'!$C$29)*('WP1 - Cost of Service (Rate 09)'!$C$31*W152))/1000</f>
        <v>40.480596599462267</v>
      </c>
      <c r="AB152" s="11">
        <f t="shared" si="166"/>
        <v>0</v>
      </c>
      <c r="AC152" s="11">
        <f t="shared" si="156"/>
        <v>0</v>
      </c>
      <c r="AD152" s="11">
        <f t="shared" si="167"/>
        <v>40.480596599462267</v>
      </c>
      <c r="AE152" s="11">
        <f t="shared" si="168"/>
        <v>3.3733830499551889</v>
      </c>
      <c r="AF152" s="17"/>
      <c r="AG152" s="17"/>
      <c r="AI152" s="19">
        <f t="shared" si="176"/>
        <v>4</v>
      </c>
      <c r="AK152" s="3" t="s">
        <v>40</v>
      </c>
      <c r="AL152" s="26">
        <v>0</v>
      </c>
      <c r="AM152" s="6">
        <f t="shared" si="157"/>
        <v>40.480596599462267</v>
      </c>
      <c r="AN152" s="12">
        <f t="shared" si="158"/>
        <v>3.37</v>
      </c>
      <c r="AO152" s="121">
        <f t="shared" si="169"/>
        <v>0</v>
      </c>
      <c r="AP152" s="6">
        <f t="shared" si="170"/>
        <v>3.51</v>
      </c>
      <c r="AQ152" s="27">
        <f t="shared" si="159"/>
        <v>0</v>
      </c>
      <c r="AR152" s="18">
        <v>0</v>
      </c>
      <c r="AS152" s="27">
        <f t="shared" si="160"/>
        <v>0</v>
      </c>
      <c r="AT152" s="46">
        <f t="shared" si="161"/>
        <v>0</v>
      </c>
      <c r="AU152" s="156">
        <f t="shared" si="162"/>
        <v>3.51</v>
      </c>
      <c r="AV152" s="27">
        <f t="shared" si="171"/>
        <v>0</v>
      </c>
      <c r="AW152" s="46">
        <f t="shared" si="163"/>
        <v>0</v>
      </c>
      <c r="AX152" s="1">
        <f t="shared" si="172"/>
        <v>3.4</v>
      </c>
      <c r="AY152" s="27">
        <f t="shared" si="164"/>
        <v>0</v>
      </c>
      <c r="AZ152" s="132">
        <f t="shared" si="173"/>
        <v>0</v>
      </c>
      <c r="BA152" s="46">
        <v>0</v>
      </c>
      <c r="BB152" s="46"/>
      <c r="BC152" s="46"/>
      <c r="BD152" s="27"/>
    </row>
    <row r="153" spans="1:56">
      <c r="A153" s="19">
        <f t="shared" si="174"/>
        <v>5</v>
      </c>
      <c r="C153" s="3" t="s">
        <v>41</v>
      </c>
      <c r="E153" s="13"/>
      <c r="O153" s="49">
        <f t="shared" si="155"/>
        <v>0</v>
      </c>
      <c r="Q153" s="8"/>
      <c r="R153" s="8"/>
      <c r="T153" s="19">
        <f t="shared" si="175"/>
        <v>5</v>
      </c>
      <c r="V153" s="3" t="s">
        <v>277</v>
      </c>
      <c r="W153" s="7">
        <v>133</v>
      </c>
      <c r="X153" s="6">
        <f t="shared" si="165"/>
        <v>0</v>
      </c>
      <c r="Y153" s="6">
        <f>(X153)*('WP1 - Cost of Service (Rate 09)'!$C$25)</f>
        <v>0</v>
      </c>
      <c r="Z153" s="10">
        <f>(('WP1 - Cost of Service (Rate 09)'!$C$26/'WP1 - Cost of Service (Rate 09)'!$C$27)*W153)/1000</f>
        <v>0</v>
      </c>
      <c r="AA153" s="10">
        <f>((('WP1 - Cost of Service (Rate 09)'!$C$28)/'WP1 - Cost of Service (Rate 09)'!$C$29)*('WP1 - Cost of Service (Rate 09)'!$C$31*W153))/1000</f>
        <v>52.271061628431859</v>
      </c>
      <c r="AB153" s="11">
        <f t="shared" si="166"/>
        <v>0</v>
      </c>
      <c r="AC153" s="11">
        <f t="shared" si="156"/>
        <v>0</v>
      </c>
      <c r="AD153" s="11">
        <f t="shared" si="167"/>
        <v>52.271061628431859</v>
      </c>
      <c r="AE153" s="11">
        <f t="shared" si="168"/>
        <v>4.3559218023693216</v>
      </c>
      <c r="AF153" s="17"/>
      <c r="AG153" s="17"/>
      <c r="AI153" s="19">
        <f t="shared" si="176"/>
        <v>5</v>
      </c>
      <c r="AK153" s="3" t="s">
        <v>41</v>
      </c>
      <c r="AL153" s="26">
        <v>0</v>
      </c>
      <c r="AM153" s="6">
        <f t="shared" si="157"/>
        <v>52.271061628431859</v>
      </c>
      <c r="AN153" s="12">
        <f t="shared" si="158"/>
        <v>4.3600000000000003</v>
      </c>
      <c r="AO153" s="121">
        <f t="shared" si="169"/>
        <v>0</v>
      </c>
      <c r="AP153" s="6">
        <f t="shared" si="170"/>
        <v>4.54</v>
      </c>
      <c r="AQ153" s="27">
        <f t="shared" si="159"/>
        <v>0</v>
      </c>
      <c r="AR153" s="18">
        <v>0</v>
      </c>
      <c r="AS153" s="27">
        <f t="shared" si="160"/>
        <v>0</v>
      </c>
      <c r="AT153" s="46">
        <f t="shared" si="161"/>
        <v>0</v>
      </c>
      <c r="AU153" s="156">
        <f t="shared" si="162"/>
        <v>4.54</v>
      </c>
      <c r="AV153" s="27">
        <f t="shared" si="171"/>
        <v>0</v>
      </c>
      <c r="AW153" s="46">
        <f t="shared" si="163"/>
        <v>0</v>
      </c>
      <c r="AX153" s="1">
        <f t="shared" si="172"/>
        <v>4.4000000000000004</v>
      </c>
      <c r="AY153" s="27">
        <f t="shared" si="164"/>
        <v>0</v>
      </c>
      <c r="AZ153" s="132">
        <f t="shared" si="173"/>
        <v>0</v>
      </c>
      <c r="BA153" s="46">
        <v>0</v>
      </c>
      <c r="BB153" s="46"/>
      <c r="BC153" s="46"/>
      <c r="BD153" s="27"/>
    </row>
    <row r="154" spans="1:56">
      <c r="A154" s="19">
        <f t="shared" si="174"/>
        <v>6</v>
      </c>
      <c r="C154" s="3" t="s">
        <v>42</v>
      </c>
      <c r="E154" s="13"/>
      <c r="O154" s="49">
        <f t="shared" si="155"/>
        <v>0</v>
      </c>
      <c r="Q154" s="8"/>
      <c r="R154" s="8"/>
      <c r="T154" s="19">
        <f t="shared" si="175"/>
        <v>6</v>
      </c>
      <c r="V154" s="3" t="s">
        <v>278</v>
      </c>
      <c r="W154" s="7">
        <v>103</v>
      </c>
      <c r="X154" s="6">
        <f t="shared" si="165"/>
        <v>0</v>
      </c>
      <c r="Y154" s="6">
        <f>(X154)*('WP1 - Cost of Service (Rate 09)'!$C$25)</f>
        <v>0</v>
      </c>
      <c r="Z154" s="10">
        <f>(('WP1 - Cost of Service (Rate 09)'!$C$26/'WP1 - Cost of Service (Rate 09)'!$C$27)*W154)/1000</f>
        <v>0</v>
      </c>
      <c r="AA154" s="10">
        <f>((('WP1 - Cost of Service (Rate 09)'!$C$28)/'WP1 - Cost of Service (Rate 09)'!$C$29)*('WP1 - Cost of Service (Rate 09)'!$C$31*W154))/1000</f>
        <v>40.480596599462267</v>
      </c>
      <c r="AB154" s="11">
        <f t="shared" si="166"/>
        <v>0</v>
      </c>
      <c r="AC154" s="11">
        <f t="shared" si="156"/>
        <v>0</v>
      </c>
      <c r="AD154" s="11">
        <f t="shared" si="167"/>
        <v>40.480596599462267</v>
      </c>
      <c r="AE154" s="11">
        <f t="shared" si="168"/>
        <v>3.3733830499551889</v>
      </c>
      <c r="AF154" s="17"/>
      <c r="AG154" s="17"/>
      <c r="AI154" s="19">
        <f t="shared" si="176"/>
        <v>6</v>
      </c>
      <c r="AK154" s="3" t="s">
        <v>42</v>
      </c>
      <c r="AL154" s="26">
        <v>0</v>
      </c>
      <c r="AM154" s="6">
        <f t="shared" si="157"/>
        <v>40.480596599462267</v>
      </c>
      <c r="AN154" s="12">
        <f t="shared" si="158"/>
        <v>3.37</v>
      </c>
      <c r="AO154" s="121">
        <f t="shared" si="169"/>
        <v>0</v>
      </c>
      <c r="AP154" s="6">
        <f t="shared" si="170"/>
        <v>3.51</v>
      </c>
      <c r="AQ154" s="27">
        <f t="shared" si="159"/>
        <v>0</v>
      </c>
      <c r="AR154" s="18">
        <v>0</v>
      </c>
      <c r="AS154" s="27">
        <f t="shared" si="160"/>
        <v>0</v>
      </c>
      <c r="AT154" s="46">
        <f t="shared" si="161"/>
        <v>0</v>
      </c>
      <c r="AU154" s="156">
        <f t="shared" si="162"/>
        <v>3.51</v>
      </c>
      <c r="AV154" s="27">
        <f t="shared" si="171"/>
        <v>0</v>
      </c>
      <c r="AW154" s="46">
        <f t="shared" si="163"/>
        <v>0</v>
      </c>
      <c r="AX154" s="1">
        <f t="shared" si="172"/>
        <v>3.4</v>
      </c>
      <c r="AY154" s="27">
        <f t="shared" si="164"/>
        <v>0</v>
      </c>
      <c r="AZ154" s="132">
        <f t="shared" si="173"/>
        <v>0</v>
      </c>
      <c r="BA154" s="46">
        <v>0</v>
      </c>
      <c r="BB154" s="46"/>
      <c r="BC154" s="46"/>
      <c r="BD154" s="27"/>
    </row>
    <row r="155" spans="1:56">
      <c r="A155" s="19">
        <f t="shared" si="174"/>
        <v>7</v>
      </c>
      <c r="C155" s="3" t="s">
        <v>43</v>
      </c>
      <c r="E155" s="13"/>
      <c r="O155" s="49">
        <f t="shared" si="155"/>
        <v>0</v>
      </c>
      <c r="Q155" s="8"/>
      <c r="R155" s="8"/>
      <c r="T155" s="19">
        <f t="shared" si="175"/>
        <v>7</v>
      </c>
      <c r="V155" s="3" t="s">
        <v>279</v>
      </c>
      <c r="W155" s="7">
        <v>133</v>
      </c>
      <c r="X155" s="6">
        <f t="shared" si="165"/>
        <v>0</v>
      </c>
      <c r="Y155" s="6">
        <f>(X155)*('WP1 - Cost of Service (Rate 09)'!$C$25)</f>
        <v>0</v>
      </c>
      <c r="Z155" s="10">
        <f>(('WP1 - Cost of Service (Rate 09)'!$C$26/'WP1 - Cost of Service (Rate 09)'!$C$27)*W155)/1000</f>
        <v>0</v>
      </c>
      <c r="AA155" s="10">
        <f>((('WP1 - Cost of Service (Rate 09)'!$C$28)/'WP1 - Cost of Service (Rate 09)'!$C$29)*('WP1 - Cost of Service (Rate 09)'!$C$31*W155))/1000</f>
        <v>52.271061628431859</v>
      </c>
      <c r="AB155" s="11">
        <f t="shared" si="166"/>
        <v>0</v>
      </c>
      <c r="AC155" s="11">
        <f t="shared" si="156"/>
        <v>0</v>
      </c>
      <c r="AD155" s="11">
        <f t="shared" si="167"/>
        <v>52.271061628431859</v>
      </c>
      <c r="AE155" s="11">
        <f t="shared" si="168"/>
        <v>4.3559218023693216</v>
      </c>
      <c r="AF155" s="17"/>
      <c r="AG155" s="17"/>
      <c r="AI155" s="19">
        <f t="shared" si="176"/>
        <v>7</v>
      </c>
      <c r="AK155" s="3" t="s">
        <v>43</v>
      </c>
      <c r="AL155" s="26">
        <v>0</v>
      </c>
      <c r="AM155" s="6">
        <f t="shared" si="157"/>
        <v>52.271061628431859</v>
      </c>
      <c r="AN155" s="12">
        <f t="shared" si="158"/>
        <v>4.3600000000000003</v>
      </c>
      <c r="AO155" s="121">
        <f>AL155*AM155</f>
        <v>0</v>
      </c>
      <c r="AP155" s="6">
        <f t="shared" si="170"/>
        <v>4.54</v>
      </c>
      <c r="AQ155" s="27">
        <f t="shared" si="159"/>
        <v>0</v>
      </c>
      <c r="AR155" s="18">
        <v>0</v>
      </c>
      <c r="AS155" s="27">
        <f t="shared" si="160"/>
        <v>0</v>
      </c>
      <c r="AT155" s="46">
        <f t="shared" si="161"/>
        <v>0</v>
      </c>
      <c r="AU155" s="156">
        <f t="shared" si="162"/>
        <v>4.54</v>
      </c>
      <c r="AV155" s="27">
        <f t="shared" si="171"/>
        <v>0</v>
      </c>
      <c r="AW155" s="46">
        <f t="shared" si="163"/>
        <v>0</v>
      </c>
      <c r="AX155" s="1">
        <f t="shared" si="172"/>
        <v>4.4000000000000004</v>
      </c>
      <c r="AY155" s="27">
        <f t="shared" si="164"/>
        <v>0</v>
      </c>
      <c r="AZ155" s="132">
        <f t="shared" si="173"/>
        <v>0</v>
      </c>
      <c r="BA155" s="46">
        <v>0</v>
      </c>
      <c r="BB155" s="46"/>
      <c r="BC155" s="46"/>
      <c r="BD155" s="27"/>
    </row>
    <row r="156" spans="1:56">
      <c r="A156" s="19">
        <f t="shared" si="174"/>
        <v>8</v>
      </c>
      <c r="C156" s="3" t="s">
        <v>44</v>
      </c>
      <c r="E156" s="13"/>
      <c r="O156" s="49">
        <f t="shared" si="155"/>
        <v>0</v>
      </c>
      <c r="Q156" s="8"/>
      <c r="R156" s="8"/>
      <c r="T156" s="19">
        <f t="shared" si="175"/>
        <v>8</v>
      </c>
      <c r="V156" s="3" t="s">
        <v>280</v>
      </c>
      <c r="W156" s="7">
        <v>133</v>
      </c>
      <c r="X156" s="6">
        <f t="shared" si="165"/>
        <v>0</v>
      </c>
      <c r="Y156" s="6">
        <f>(X156)*('WP1 - Cost of Service (Rate 09)'!$C$25)</f>
        <v>0</v>
      </c>
      <c r="Z156" s="10">
        <f>(('WP1 - Cost of Service (Rate 09)'!$C$26/'WP1 - Cost of Service (Rate 09)'!$C$27)*W156)/1000</f>
        <v>0</v>
      </c>
      <c r="AA156" s="10">
        <f>((('WP1 - Cost of Service (Rate 09)'!$C$28)/'WP1 - Cost of Service (Rate 09)'!$C$29)*('WP1 - Cost of Service (Rate 09)'!$C$31*W156))/1000</f>
        <v>52.271061628431859</v>
      </c>
      <c r="AB156" s="11">
        <f t="shared" si="166"/>
        <v>0</v>
      </c>
      <c r="AC156" s="11">
        <f t="shared" si="156"/>
        <v>0</v>
      </c>
      <c r="AD156" s="11">
        <f t="shared" si="167"/>
        <v>52.271061628431859</v>
      </c>
      <c r="AE156" s="11">
        <f t="shared" si="168"/>
        <v>4.3559218023693216</v>
      </c>
      <c r="AF156" s="17"/>
      <c r="AG156" s="17"/>
      <c r="AI156" s="19">
        <f t="shared" si="176"/>
        <v>8</v>
      </c>
      <c r="AK156" s="3" t="s">
        <v>44</v>
      </c>
      <c r="AL156" s="26">
        <v>0</v>
      </c>
      <c r="AM156" s="6">
        <f t="shared" si="157"/>
        <v>52.271061628431859</v>
      </c>
      <c r="AN156" s="12">
        <f t="shared" si="158"/>
        <v>4.3600000000000003</v>
      </c>
      <c r="AO156" s="121">
        <f t="shared" si="169"/>
        <v>0</v>
      </c>
      <c r="AP156" s="6">
        <f t="shared" si="170"/>
        <v>4.54</v>
      </c>
      <c r="AQ156" s="27">
        <f t="shared" si="159"/>
        <v>0</v>
      </c>
      <c r="AR156" s="18">
        <v>0</v>
      </c>
      <c r="AS156" s="27">
        <f t="shared" si="160"/>
        <v>0</v>
      </c>
      <c r="AT156" s="46">
        <f t="shared" si="161"/>
        <v>0</v>
      </c>
      <c r="AU156" s="156">
        <f t="shared" si="162"/>
        <v>4.54</v>
      </c>
      <c r="AV156" s="27">
        <f t="shared" si="171"/>
        <v>0</v>
      </c>
      <c r="AW156" s="46">
        <f t="shared" si="163"/>
        <v>0</v>
      </c>
      <c r="AX156" s="1">
        <f t="shared" si="172"/>
        <v>4.4000000000000004</v>
      </c>
      <c r="AY156" s="27">
        <f t="shared" si="164"/>
        <v>0</v>
      </c>
      <c r="AZ156" s="132">
        <f t="shared" si="173"/>
        <v>0</v>
      </c>
      <c r="BA156" s="46">
        <v>0</v>
      </c>
      <c r="BB156" s="46"/>
      <c r="BC156" s="46"/>
      <c r="BD156" s="27"/>
    </row>
    <row r="157" spans="1:56">
      <c r="A157" s="19">
        <f t="shared" si="174"/>
        <v>9</v>
      </c>
      <c r="C157" s="3" t="s">
        <v>45</v>
      </c>
      <c r="E157" s="13"/>
      <c r="O157" s="49">
        <f t="shared" si="155"/>
        <v>0</v>
      </c>
      <c r="Q157" s="8"/>
      <c r="R157" s="8"/>
      <c r="T157" s="19">
        <f t="shared" si="175"/>
        <v>9</v>
      </c>
      <c r="V157" s="3" t="s">
        <v>45</v>
      </c>
      <c r="W157" s="7">
        <v>133</v>
      </c>
      <c r="X157" s="6">
        <f t="shared" si="165"/>
        <v>0</v>
      </c>
      <c r="Y157" s="6">
        <f>(X157)*('WP1 - Cost of Service (Rate 09)'!$C$25)</f>
        <v>0</v>
      </c>
      <c r="Z157" s="10">
        <f>(('WP1 - Cost of Service (Rate 09)'!$C$26/'WP1 - Cost of Service (Rate 09)'!$C$27)*W157)/1000</f>
        <v>0</v>
      </c>
      <c r="AA157" s="10">
        <f>((('WP1 - Cost of Service (Rate 09)'!$C$28)/'WP1 - Cost of Service (Rate 09)'!$C$29)*('WP1 - Cost of Service (Rate 09)'!$C$31*W157))/1000</f>
        <v>52.271061628431859</v>
      </c>
      <c r="AB157" s="11">
        <f t="shared" ref="AB157:AB186" si="177">+P157/3</f>
        <v>0</v>
      </c>
      <c r="AC157" s="11">
        <f t="shared" si="156"/>
        <v>0</v>
      </c>
      <c r="AD157" s="11">
        <f t="shared" si="167"/>
        <v>52.271061628431859</v>
      </c>
      <c r="AE157" s="11">
        <f t="shared" si="168"/>
        <v>4.3559218023693216</v>
      </c>
      <c r="AF157" s="17"/>
      <c r="AG157" s="17"/>
      <c r="AI157" s="19">
        <f t="shared" si="176"/>
        <v>9</v>
      </c>
      <c r="AK157" s="3" t="s">
        <v>45</v>
      </c>
      <c r="AL157" s="26">
        <v>0</v>
      </c>
      <c r="AM157" s="6">
        <f t="shared" si="157"/>
        <v>52.271061628431859</v>
      </c>
      <c r="AN157" s="12">
        <f t="shared" si="158"/>
        <v>4.3600000000000003</v>
      </c>
      <c r="AO157" s="121">
        <f t="shared" si="169"/>
        <v>0</v>
      </c>
      <c r="AP157" s="6">
        <f t="shared" si="170"/>
        <v>4.54</v>
      </c>
      <c r="AQ157" s="27">
        <f t="shared" si="159"/>
        <v>0</v>
      </c>
      <c r="AR157" s="18">
        <v>0</v>
      </c>
      <c r="AS157" s="27">
        <f t="shared" si="160"/>
        <v>0</v>
      </c>
      <c r="AT157" s="46">
        <f t="shared" si="161"/>
        <v>0</v>
      </c>
      <c r="AU157" s="156">
        <f t="shared" si="162"/>
        <v>4.54</v>
      </c>
      <c r="AV157" s="27">
        <f t="shared" si="171"/>
        <v>0</v>
      </c>
      <c r="AW157" s="46">
        <f t="shared" si="163"/>
        <v>0</v>
      </c>
      <c r="AX157" s="1">
        <f t="shared" si="172"/>
        <v>4.4000000000000004</v>
      </c>
      <c r="AY157" s="27">
        <f t="shared" si="164"/>
        <v>0</v>
      </c>
      <c r="AZ157" s="132">
        <f t="shared" si="173"/>
        <v>0</v>
      </c>
      <c r="BA157" s="46">
        <v>0</v>
      </c>
      <c r="BB157" s="46"/>
      <c r="BC157" s="46"/>
      <c r="BD157" s="27"/>
    </row>
    <row r="158" spans="1:56">
      <c r="A158" s="19">
        <f t="shared" si="174"/>
        <v>10</v>
      </c>
      <c r="C158" s="3" t="s">
        <v>46</v>
      </c>
      <c r="E158" s="13"/>
      <c r="O158" s="49">
        <f t="shared" si="155"/>
        <v>0</v>
      </c>
      <c r="Q158" s="8"/>
      <c r="R158" s="8"/>
      <c r="T158" s="19">
        <f t="shared" si="175"/>
        <v>10</v>
      </c>
      <c r="V158" s="3" t="s">
        <v>46</v>
      </c>
      <c r="W158" s="7">
        <v>133</v>
      </c>
      <c r="X158" s="6">
        <f t="shared" si="165"/>
        <v>0</v>
      </c>
      <c r="Y158" s="6">
        <f>(X158)*('WP1 - Cost of Service (Rate 09)'!$C$25)</f>
        <v>0</v>
      </c>
      <c r="Z158" s="10">
        <f>(('WP1 - Cost of Service (Rate 09)'!$C$26/'WP1 - Cost of Service (Rate 09)'!$C$27)*W158)/1000</f>
        <v>0</v>
      </c>
      <c r="AA158" s="10">
        <f>((('WP1 - Cost of Service (Rate 09)'!$C$28)/'WP1 - Cost of Service (Rate 09)'!$C$29)*('WP1 - Cost of Service (Rate 09)'!$C$31*W158))/1000</f>
        <v>52.271061628431859</v>
      </c>
      <c r="AB158" s="11">
        <f t="shared" si="177"/>
        <v>0</v>
      </c>
      <c r="AC158" s="11">
        <f t="shared" si="156"/>
        <v>0</v>
      </c>
      <c r="AD158" s="11">
        <f t="shared" si="167"/>
        <v>52.271061628431859</v>
      </c>
      <c r="AE158" s="11">
        <f t="shared" si="168"/>
        <v>4.3559218023693216</v>
      </c>
      <c r="AF158" s="17"/>
      <c r="AG158" s="17"/>
      <c r="AI158" s="19">
        <f t="shared" si="176"/>
        <v>10</v>
      </c>
      <c r="AK158" s="3" t="s">
        <v>46</v>
      </c>
      <c r="AL158" s="26">
        <v>0</v>
      </c>
      <c r="AM158" s="6">
        <f t="shared" si="157"/>
        <v>52.271061628431859</v>
      </c>
      <c r="AN158" s="12">
        <f t="shared" si="158"/>
        <v>4.3600000000000003</v>
      </c>
      <c r="AO158" s="121">
        <f t="shared" si="169"/>
        <v>0</v>
      </c>
      <c r="AP158" s="6">
        <f t="shared" si="170"/>
        <v>4.54</v>
      </c>
      <c r="AQ158" s="27">
        <f t="shared" si="159"/>
        <v>0</v>
      </c>
      <c r="AR158" s="18">
        <v>0</v>
      </c>
      <c r="AS158" s="27">
        <f t="shared" si="160"/>
        <v>0</v>
      </c>
      <c r="AT158" s="46">
        <f t="shared" si="161"/>
        <v>0</v>
      </c>
      <c r="AU158" s="156">
        <f t="shared" si="162"/>
        <v>4.54</v>
      </c>
      <c r="AV158" s="27">
        <f t="shared" si="171"/>
        <v>0</v>
      </c>
      <c r="AW158" s="46">
        <f t="shared" si="163"/>
        <v>0</v>
      </c>
      <c r="AX158" s="1">
        <f t="shared" si="172"/>
        <v>4.4000000000000004</v>
      </c>
      <c r="AY158" s="27">
        <f t="shared" si="164"/>
        <v>0</v>
      </c>
      <c r="AZ158" s="132">
        <f t="shared" si="173"/>
        <v>0</v>
      </c>
      <c r="BA158" s="46">
        <v>0</v>
      </c>
      <c r="BB158" s="46"/>
      <c r="BC158" s="46"/>
      <c r="BD158" s="27"/>
    </row>
    <row r="159" spans="1:56">
      <c r="A159" s="19">
        <f t="shared" si="174"/>
        <v>11</v>
      </c>
      <c r="C159" s="3" t="s">
        <v>47</v>
      </c>
      <c r="E159" s="13"/>
      <c r="O159" s="49">
        <f t="shared" si="155"/>
        <v>0</v>
      </c>
      <c r="Q159" s="8"/>
      <c r="R159" s="8"/>
      <c r="T159" s="19">
        <f t="shared" si="175"/>
        <v>11</v>
      </c>
      <c r="V159" s="3" t="s">
        <v>47</v>
      </c>
      <c r="W159" s="7">
        <v>61</v>
      </c>
      <c r="X159" s="6">
        <f t="shared" si="165"/>
        <v>0</v>
      </c>
      <c r="Y159" s="6">
        <f>(X159)*('WP1 - Cost of Service (Rate 09)'!$C$25)</f>
        <v>0</v>
      </c>
      <c r="Z159" s="10">
        <f>(('WP1 - Cost of Service (Rate 09)'!$C$26/'WP1 - Cost of Service (Rate 09)'!$C$27)*W159)/1000</f>
        <v>0</v>
      </c>
      <c r="AA159" s="10">
        <f>((('WP1 - Cost of Service (Rate 09)'!$C$28)/'WP1 - Cost of Service (Rate 09)'!$C$29)*('WP1 - Cost of Service (Rate 09)'!$C$31*W159))/1000</f>
        <v>23.973945558904838</v>
      </c>
      <c r="AB159" s="11">
        <f t="shared" si="177"/>
        <v>0</v>
      </c>
      <c r="AC159" s="11">
        <f t="shared" si="156"/>
        <v>0</v>
      </c>
      <c r="AD159" s="11">
        <f t="shared" si="167"/>
        <v>23.973945558904838</v>
      </c>
      <c r="AE159" s="11">
        <f t="shared" si="168"/>
        <v>1.9978287965754031</v>
      </c>
      <c r="AF159" s="17"/>
      <c r="AG159" s="17"/>
      <c r="AI159" s="19">
        <f t="shared" si="176"/>
        <v>11</v>
      </c>
      <c r="AK159" s="3" t="s">
        <v>47</v>
      </c>
      <c r="AL159" s="26">
        <v>0</v>
      </c>
      <c r="AM159" s="6">
        <f t="shared" ref="AM159:AM186" si="178">AD159</f>
        <v>23.973945558904838</v>
      </c>
      <c r="AN159" s="12">
        <f t="shared" si="158"/>
        <v>2</v>
      </c>
      <c r="AO159" s="121">
        <f t="shared" si="169"/>
        <v>0</v>
      </c>
      <c r="AP159" s="6">
        <f t="shared" si="170"/>
        <v>2.08</v>
      </c>
      <c r="AQ159" s="27">
        <f t="shared" si="159"/>
        <v>0</v>
      </c>
      <c r="AR159" s="18">
        <v>0</v>
      </c>
      <c r="AS159" s="27">
        <f t="shared" si="160"/>
        <v>0</v>
      </c>
      <c r="AT159" s="46">
        <f t="shared" si="161"/>
        <v>0</v>
      </c>
      <c r="AU159" s="156">
        <f t="shared" si="162"/>
        <v>2.08</v>
      </c>
      <c r="AV159" s="27">
        <f t="shared" si="171"/>
        <v>0</v>
      </c>
      <c r="AW159" s="46">
        <f t="shared" si="163"/>
        <v>0</v>
      </c>
      <c r="AX159" s="1">
        <f t="shared" si="172"/>
        <v>2.0099999999999998</v>
      </c>
      <c r="AY159" s="27">
        <f t="shared" si="164"/>
        <v>0</v>
      </c>
      <c r="AZ159" s="132">
        <f t="shared" si="173"/>
        <v>0</v>
      </c>
      <c r="BA159" s="46">
        <v>0</v>
      </c>
      <c r="BB159" s="46"/>
      <c r="BC159" s="46"/>
      <c r="BD159" s="27"/>
    </row>
    <row r="160" spans="1:56">
      <c r="A160" s="19">
        <f t="shared" si="174"/>
        <v>12</v>
      </c>
      <c r="C160" s="3" t="s">
        <v>48</v>
      </c>
      <c r="E160" s="13"/>
      <c r="O160" s="49">
        <f t="shared" si="155"/>
        <v>0</v>
      </c>
      <c r="Q160" s="8"/>
      <c r="R160" s="8"/>
      <c r="T160" s="19">
        <f t="shared" si="175"/>
        <v>12</v>
      </c>
      <c r="V160" s="3" t="s">
        <v>48</v>
      </c>
      <c r="W160" s="7">
        <v>103</v>
      </c>
      <c r="X160" s="6">
        <f t="shared" si="165"/>
        <v>0</v>
      </c>
      <c r="Y160" s="6">
        <f>(X160)*('WP1 - Cost of Service (Rate 09)'!$C$25)</f>
        <v>0</v>
      </c>
      <c r="Z160" s="10">
        <f>(('WP1 - Cost of Service (Rate 09)'!$C$26/'WP1 - Cost of Service (Rate 09)'!$C$27)*W160)/1000</f>
        <v>0</v>
      </c>
      <c r="AA160" s="10">
        <f>((('WP1 - Cost of Service (Rate 09)'!$C$28)/'WP1 - Cost of Service (Rate 09)'!$C$29)*('WP1 - Cost of Service (Rate 09)'!$C$31*W160))/1000</f>
        <v>40.480596599462267</v>
      </c>
      <c r="AB160" s="11">
        <f t="shared" si="177"/>
        <v>0</v>
      </c>
      <c r="AC160" s="11">
        <f t="shared" si="156"/>
        <v>0</v>
      </c>
      <c r="AD160" s="11">
        <f t="shared" si="167"/>
        <v>40.480596599462267</v>
      </c>
      <c r="AE160" s="11">
        <f>(AD160)/12</f>
        <v>3.3733830499551889</v>
      </c>
      <c r="AF160" s="17"/>
      <c r="AG160" s="17"/>
      <c r="AI160" s="19">
        <f t="shared" si="176"/>
        <v>12</v>
      </c>
      <c r="AK160" s="3" t="s">
        <v>48</v>
      </c>
      <c r="AL160" s="26">
        <v>0</v>
      </c>
      <c r="AM160" s="6">
        <f t="shared" si="178"/>
        <v>40.480596599462267</v>
      </c>
      <c r="AN160" s="12">
        <f t="shared" si="158"/>
        <v>3.37</v>
      </c>
      <c r="AO160" s="121">
        <f t="shared" si="169"/>
        <v>0</v>
      </c>
      <c r="AP160" s="6">
        <f t="shared" si="170"/>
        <v>3.51</v>
      </c>
      <c r="AQ160" s="27">
        <f t="shared" si="159"/>
        <v>0</v>
      </c>
      <c r="AR160" s="18">
        <v>0</v>
      </c>
      <c r="AS160" s="27">
        <f t="shared" si="160"/>
        <v>0</v>
      </c>
      <c r="AT160" s="46">
        <f t="shared" si="161"/>
        <v>0</v>
      </c>
      <c r="AU160" s="156">
        <f t="shared" si="162"/>
        <v>3.51</v>
      </c>
      <c r="AV160" s="27">
        <f t="shared" si="171"/>
        <v>0</v>
      </c>
      <c r="AW160" s="46">
        <f t="shared" si="163"/>
        <v>0</v>
      </c>
      <c r="AX160" s="1">
        <f t="shared" si="172"/>
        <v>3.4</v>
      </c>
      <c r="AY160" s="27">
        <f t="shared" si="164"/>
        <v>0</v>
      </c>
      <c r="AZ160" s="132">
        <f t="shared" si="173"/>
        <v>0</v>
      </c>
      <c r="BA160" s="46">
        <v>0</v>
      </c>
      <c r="BB160" s="46"/>
      <c r="BC160" s="46"/>
      <c r="BD160" s="27"/>
    </row>
    <row r="161" spans="1:56">
      <c r="A161" s="19">
        <f t="shared" si="174"/>
        <v>13</v>
      </c>
      <c r="C161" s="3" t="s">
        <v>49</v>
      </c>
      <c r="E161" s="13"/>
      <c r="O161" s="49">
        <f t="shared" si="155"/>
        <v>0</v>
      </c>
      <c r="Q161" s="8"/>
      <c r="R161" s="8"/>
      <c r="T161" s="19">
        <f t="shared" si="175"/>
        <v>13</v>
      </c>
      <c r="V161" s="3" t="s">
        <v>49</v>
      </c>
      <c r="W161" s="7">
        <v>103</v>
      </c>
      <c r="X161" s="6">
        <f t="shared" si="165"/>
        <v>0</v>
      </c>
      <c r="Y161" s="6">
        <f>(X161)*('WP1 - Cost of Service (Rate 09)'!$C$25)</f>
        <v>0</v>
      </c>
      <c r="Z161" s="10">
        <f>(('WP1 - Cost of Service (Rate 09)'!$C$26/'WP1 - Cost of Service (Rate 09)'!$C$27)*W161)/1000</f>
        <v>0</v>
      </c>
      <c r="AA161" s="10">
        <f>((('WP1 - Cost of Service (Rate 09)'!$C$28)/'WP1 - Cost of Service (Rate 09)'!$C$29)*('WP1 - Cost of Service (Rate 09)'!$C$31*W161))/1000</f>
        <v>40.480596599462267</v>
      </c>
      <c r="AB161" s="11">
        <f t="shared" si="177"/>
        <v>0</v>
      </c>
      <c r="AC161" s="11">
        <f t="shared" si="156"/>
        <v>0</v>
      </c>
      <c r="AD161" s="11">
        <f t="shared" si="167"/>
        <v>40.480596599462267</v>
      </c>
      <c r="AE161" s="11">
        <f>(AD161)/12</f>
        <v>3.3733830499551889</v>
      </c>
      <c r="AF161" s="17"/>
      <c r="AG161" s="17"/>
      <c r="AI161" s="19">
        <f t="shared" si="176"/>
        <v>13</v>
      </c>
      <c r="AK161" s="3" t="s">
        <v>49</v>
      </c>
      <c r="AL161" s="26">
        <v>0</v>
      </c>
      <c r="AM161" s="6">
        <f t="shared" si="178"/>
        <v>40.480596599462267</v>
      </c>
      <c r="AN161" s="12">
        <f t="shared" si="158"/>
        <v>3.37</v>
      </c>
      <c r="AO161" s="121">
        <f t="shared" si="169"/>
        <v>0</v>
      </c>
      <c r="AP161" s="6">
        <f t="shared" si="170"/>
        <v>3.51</v>
      </c>
      <c r="AQ161" s="27">
        <f t="shared" si="159"/>
        <v>0</v>
      </c>
      <c r="AR161" s="18">
        <v>0</v>
      </c>
      <c r="AS161" s="27">
        <f t="shared" si="160"/>
        <v>0</v>
      </c>
      <c r="AT161" s="46">
        <f t="shared" si="161"/>
        <v>0</v>
      </c>
      <c r="AU161" s="156">
        <f t="shared" si="162"/>
        <v>3.51</v>
      </c>
      <c r="AV161" s="27">
        <f t="shared" si="171"/>
        <v>0</v>
      </c>
      <c r="AW161" s="46">
        <f t="shared" si="163"/>
        <v>0</v>
      </c>
      <c r="AX161" s="1">
        <f t="shared" si="172"/>
        <v>3.4</v>
      </c>
      <c r="AY161" s="27">
        <f t="shared" si="164"/>
        <v>0</v>
      </c>
      <c r="AZ161" s="132">
        <f t="shared" si="173"/>
        <v>0</v>
      </c>
      <c r="BA161" s="46">
        <v>0</v>
      </c>
      <c r="BB161" s="46"/>
      <c r="BC161" s="46"/>
      <c r="BD161" s="27"/>
    </row>
    <row r="162" spans="1:56">
      <c r="A162" s="19">
        <f t="shared" si="174"/>
        <v>14</v>
      </c>
      <c r="C162" s="3" t="s">
        <v>50</v>
      </c>
      <c r="E162" s="13"/>
      <c r="O162" s="49">
        <f t="shared" si="155"/>
        <v>0</v>
      </c>
      <c r="Q162" s="8"/>
      <c r="R162" s="8"/>
      <c r="T162" s="19">
        <f t="shared" si="175"/>
        <v>14</v>
      </c>
      <c r="V162" s="3" t="s">
        <v>50</v>
      </c>
      <c r="W162" s="7">
        <v>103</v>
      </c>
      <c r="X162" s="6">
        <f t="shared" si="165"/>
        <v>0</v>
      </c>
      <c r="Y162" s="6">
        <f>(X162)*('WP1 - Cost of Service (Rate 09)'!$C$25)</f>
        <v>0</v>
      </c>
      <c r="Z162" s="10">
        <f>(('WP1 - Cost of Service (Rate 09)'!$C$26/'WP1 - Cost of Service (Rate 09)'!$C$27)*W162)/1000</f>
        <v>0</v>
      </c>
      <c r="AA162" s="10">
        <f>((('WP1 - Cost of Service (Rate 09)'!$C$28)/'WP1 - Cost of Service (Rate 09)'!$C$29)*('WP1 - Cost of Service (Rate 09)'!$C$31*W162))/1000</f>
        <v>40.480596599462267</v>
      </c>
      <c r="AB162" s="11">
        <f t="shared" si="177"/>
        <v>0</v>
      </c>
      <c r="AC162" s="11">
        <f t="shared" si="156"/>
        <v>0</v>
      </c>
      <c r="AD162" s="11">
        <f t="shared" si="167"/>
        <v>40.480596599462267</v>
      </c>
      <c r="AE162" s="11">
        <f>(AD162)/12</f>
        <v>3.3733830499551889</v>
      </c>
      <c r="AF162" s="17"/>
      <c r="AG162" s="17"/>
      <c r="AI162" s="19">
        <f t="shared" si="176"/>
        <v>14</v>
      </c>
      <c r="AK162" s="3" t="s">
        <v>50</v>
      </c>
      <c r="AL162" s="26">
        <v>0</v>
      </c>
      <c r="AM162" s="6">
        <f t="shared" si="178"/>
        <v>40.480596599462267</v>
      </c>
      <c r="AN162" s="12">
        <f t="shared" si="158"/>
        <v>3.37</v>
      </c>
      <c r="AO162" s="121">
        <f t="shared" si="169"/>
        <v>0</v>
      </c>
      <c r="AP162" s="6">
        <f t="shared" si="170"/>
        <v>3.51</v>
      </c>
      <c r="AQ162" s="27">
        <f t="shared" si="159"/>
        <v>0</v>
      </c>
      <c r="AR162" s="18">
        <v>0</v>
      </c>
      <c r="AS162" s="27">
        <f t="shared" si="160"/>
        <v>0</v>
      </c>
      <c r="AT162" s="46">
        <f t="shared" si="161"/>
        <v>0</v>
      </c>
      <c r="AU162" s="156">
        <f t="shared" si="162"/>
        <v>3.51</v>
      </c>
      <c r="AV162" s="27">
        <f t="shared" si="171"/>
        <v>0</v>
      </c>
      <c r="AW162" s="46">
        <f t="shared" si="163"/>
        <v>0</v>
      </c>
      <c r="AX162" s="1">
        <f t="shared" si="172"/>
        <v>3.4</v>
      </c>
      <c r="AY162" s="27">
        <f t="shared" si="164"/>
        <v>0</v>
      </c>
      <c r="AZ162" s="132">
        <f t="shared" si="173"/>
        <v>0</v>
      </c>
      <c r="BA162" s="46">
        <v>0</v>
      </c>
      <c r="BB162" s="46"/>
      <c r="BC162" s="46"/>
      <c r="BD162" s="27"/>
    </row>
    <row r="163" spans="1:56">
      <c r="A163" s="19">
        <f t="shared" si="174"/>
        <v>15</v>
      </c>
      <c r="C163" s="3" t="s">
        <v>51</v>
      </c>
      <c r="E163" s="13"/>
      <c r="O163" s="49">
        <f t="shared" si="155"/>
        <v>0</v>
      </c>
      <c r="Q163" s="8"/>
      <c r="R163" s="8"/>
      <c r="T163" s="19">
        <f t="shared" si="175"/>
        <v>15</v>
      </c>
      <c r="V163" s="3" t="s">
        <v>51</v>
      </c>
      <c r="W163" s="7">
        <v>133</v>
      </c>
      <c r="X163" s="6">
        <f t="shared" si="165"/>
        <v>0</v>
      </c>
      <c r="Y163" s="6">
        <f>(X163)*('WP1 - Cost of Service (Rate 09)'!$C$25)</f>
        <v>0</v>
      </c>
      <c r="Z163" s="10">
        <f>(('WP1 - Cost of Service (Rate 09)'!$C$26/'WP1 - Cost of Service (Rate 09)'!$C$27)*W163)/1000</f>
        <v>0</v>
      </c>
      <c r="AA163" s="10">
        <f>((('WP1 - Cost of Service (Rate 09)'!$C$28)/'WP1 - Cost of Service (Rate 09)'!$C$29)*('WP1 - Cost of Service (Rate 09)'!$C$31*W163))/1000</f>
        <v>52.271061628431859</v>
      </c>
      <c r="AB163" s="11">
        <f t="shared" si="177"/>
        <v>0</v>
      </c>
      <c r="AC163" s="11">
        <f t="shared" si="156"/>
        <v>0</v>
      </c>
      <c r="AD163" s="11">
        <f t="shared" si="167"/>
        <v>52.271061628431859</v>
      </c>
      <c r="AE163" s="11">
        <f t="shared" si="168"/>
        <v>4.3559218023693216</v>
      </c>
      <c r="AF163" s="17"/>
      <c r="AG163" s="17"/>
      <c r="AI163" s="19">
        <f t="shared" si="176"/>
        <v>15</v>
      </c>
      <c r="AK163" s="3" t="s">
        <v>51</v>
      </c>
      <c r="AL163" s="26">
        <v>0</v>
      </c>
      <c r="AM163" s="6">
        <f t="shared" si="178"/>
        <v>52.271061628431859</v>
      </c>
      <c r="AN163" s="12">
        <f t="shared" si="158"/>
        <v>4.3600000000000003</v>
      </c>
      <c r="AO163" s="121">
        <f t="shared" si="169"/>
        <v>0</v>
      </c>
      <c r="AP163" s="6">
        <f t="shared" si="170"/>
        <v>4.54</v>
      </c>
      <c r="AQ163" s="27">
        <f t="shared" si="159"/>
        <v>0</v>
      </c>
      <c r="AR163" s="18">
        <v>0</v>
      </c>
      <c r="AS163" s="27">
        <f t="shared" si="160"/>
        <v>0</v>
      </c>
      <c r="AT163" s="46">
        <f t="shared" si="161"/>
        <v>0</v>
      </c>
      <c r="AU163" s="156">
        <f t="shared" si="162"/>
        <v>4.54</v>
      </c>
      <c r="AV163" s="27">
        <f t="shared" si="171"/>
        <v>0</v>
      </c>
      <c r="AW163" s="46">
        <f t="shared" si="163"/>
        <v>0</v>
      </c>
      <c r="AX163" s="1">
        <f t="shared" si="172"/>
        <v>4.4000000000000004</v>
      </c>
      <c r="AY163" s="27">
        <f t="shared" si="164"/>
        <v>0</v>
      </c>
      <c r="AZ163" s="132">
        <f t="shared" si="173"/>
        <v>0</v>
      </c>
      <c r="BA163" s="46">
        <v>0</v>
      </c>
      <c r="BB163" s="46"/>
      <c r="BC163" s="46"/>
      <c r="BD163" s="27"/>
    </row>
    <row r="164" spans="1:56">
      <c r="A164" s="19">
        <f t="shared" si="174"/>
        <v>16</v>
      </c>
      <c r="C164" s="3" t="s">
        <v>52</v>
      </c>
      <c r="E164" s="13"/>
      <c r="O164" s="49">
        <f t="shared" si="155"/>
        <v>0</v>
      </c>
      <c r="Q164" s="8"/>
      <c r="R164" s="8"/>
      <c r="T164" s="19">
        <f t="shared" si="175"/>
        <v>16</v>
      </c>
      <c r="V164" s="3" t="s">
        <v>52</v>
      </c>
      <c r="W164" s="7">
        <v>103</v>
      </c>
      <c r="X164" s="6">
        <f t="shared" si="165"/>
        <v>0</v>
      </c>
      <c r="Y164" s="6">
        <f>(X164)*('WP1 - Cost of Service (Rate 09)'!$C$25)</f>
        <v>0</v>
      </c>
      <c r="Z164" s="10">
        <f>(('WP1 - Cost of Service (Rate 09)'!$C$26/'WP1 - Cost of Service (Rate 09)'!$C$27)*W164)/1000</f>
        <v>0</v>
      </c>
      <c r="AA164" s="10">
        <f>((('WP1 - Cost of Service (Rate 09)'!$C$28)/'WP1 - Cost of Service (Rate 09)'!$C$29)*('WP1 - Cost of Service (Rate 09)'!$C$31*W164))/1000</f>
        <v>40.480596599462267</v>
      </c>
      <c r="AB164" s="11">
        <f t="shared" si="177"/>
        <v>0</v>
      </c>
      <c r="AC164" s="11">
        <f t="shared" si="156"/>
        <v>0</v>
      </c>
      <c r="AD164" s="11">
        <f t="shared" si="167"/>
        <v>40.480596599462267</v>
      </c>
      <c r="AE164" s="11">
        <f t="shared" si="168"/>
        <v>3.3733830499551889</v>
      </c>
      <c r="AF164" s="17"/>
      <c r="AG164" s="17"/>
      <c r="AI164" s="19">
        <f t="shared" si="176"/>
        <v>16</v>
      </c>
      <c r="AK164" s="3" t="s">
        <v>52</v>
      </c>
      <c r="AL164" s="26">
        <v>0</v>
      </c>
      <c r="AM164" s="6">
        <f t="shared" si="178"/>
        <v>40.480596599462267</v>
      </c>
      <c r="AN164" s="12">
        <f t="shared" si="158"/>
        <v>3.37</v>
      </c>
      <c r="AO164" s="121">
        <f t="shared" si="169"/>
        <v>0</v>
      </c>
      <c r="AP164" s="6">
        <f t="shared" si="170"/>
        <v>3.51</v>
      </c>
      <c r="AQ164" s="27">
        <f t="shared" si="159"/>
        <v>0</v>
      </c>
      <c r="AR164" s="18">
        <v>0</v>
      </c>
      <c r="AS164" s="27">
        <f t="shared" si="160"/>
        <v>0</v>
      </c>
      <c r="AT164" s="46">
        <f t="shared" si="161"/>
        <v>0</v>
      </c>
      <c r="AU164" s="156">
        <f t="shared" si="162"/>
        <v>3.51</v>
      </c>
      <c r="AV164" s="27">
        <f t="shared" si="171"/>
        <v>0</v>
      </c>
      <c r="AW164" s="46">
        <f t="shared" si="163"/>
        <v>0</v>
      </c>
      <c r="AX164" s="1">
        <f t="shared" si="172"/>
        <v>3.4</v>
      </c>
      <c r="AY164" s="27">
        <f t="shared" si="164"/>
        <v>0</v>
      </c>
      <c r="AZ164" s="132">
        <f t="shared" si="173"/>
        <v>0</v>
      </c>
      <c r="BA164" s="46">
        <v>0</v>
      </c>
      <c r="BB164" s="46"/>
      <c r="BC164" s="46"/>
      <c r="BD164" s="27"/>
    </row>
    <row r="165" spans="1:56">
      <c r="A165" s="19">
        <f t="shared" si="174"/>
        <v>17</v>
      </c>
      <c r="C165" s="3" t="s">
        <v>53</v>
      </c>
      <c r="E165" s="13"/>
      <c r="O165" s="49">
        <f t="shared" si="155"/>
        <v>0</v>
      </c>
      <c r="Q165" s="8"/>
      <c r="R165" s="8"/>
      <c r="T165" s="19">
        <f t="shared" si="175"/>
        <v>17</v>
      </c>
      <c r="V165" s="3" t="s">
        <v>53</v>
      </c>
      <c r="W165" s="7">
        <v>103</v>
      </c>
      <c r="X165" s="6">
        <f t="shared" si="165"/>
        <v>0</v>
      </c>
      <c r="Y165" s="6">
        <f>(X165)*('WP1 - Cost of Service (Rate 09)'!$C$25)</f>
        <v>0</v>
      </c>
      <c r="Z165" s="10">
        <f>(('WP1 - Cost of Service (Rate 09)'!$C$26/'WP1 - Cost of Service (Rate 09)'!$C$27)*W165)/1000</f>
        <v>0</v>
      </c>
      <c r="AA165" s="10">
        <f>((('WP1 - Cost of Service (Rate 09)'!$C$28)/'WP1 - Cost of Service (Rate 09)'!$C$29)*('WP1 - Cost of Service (Rate 09)'!$C$31*W165))/1000</f>
        <v>40.480596599462267</v>
      </c>
      <c r="AB165" s="11">
        <f t="shared" si="177"/>
        <v>0</v>
      </c>
      <c r="AC165" s="11">
        <f t="shared" si="156"/>
        <v>0</v>
      </c>
      <c r="AD165" s="11">
        <f t="shared" si="167"/>
        <v>40.480596599462267</v>
      </c>
      <c r="AE165" s="11">
        <f t="shared" si="168"/>
        <v>3.3733830499551889</v>
      </c>
      <c r="AF165" s="17"/>
      <c r="AG165" s="17"/>
      <c r="AI165" s="19">
        <f t="shared" si="176"/>
        <v>17</v>
      </c>
      <c r="AK165" s="3" t="s">
        <v>53</v>
      </c>
      <c r="AL165" s="26">
        <v>0</v>
      </c>
      <c r="AM165" s="6">
        <f t="shared" si="178"/>
        <v>40.480596599462267</v>
      </c>
      <c r="AN165" s="12">
        <f t="shared" si="158"/>
        <v>3.37</v>
      </c>
      <c r="AO165" s="121">
        <f t="shared" si="169"/>
        <v>0</v>
      </c>
      <c r="AP165" s="6">
        <f t="shared" si="170"/>
        <v>3.51</v>
      </c>
      <c r="AQ165" s="27">
        <f t="shared" si="159"/>
        <v>0</v>
      </c>
      <c r="AR165" s="18">
        <v>0</v>
      </c>
      <c r="AS165" s="27">
        <f t="shared" si="160"/>
        <v>0</v>
      </c>
      <c r="AT165" s="46">
        <f t="shared" si="161"/>
        <v>0</v>
      </c>
      <c r="AU165" s="156">
        <f t="shared" si="162"/>
        <v>3.51</v>
      </c>
      <c r="AV165" s="27">
        <f t="shared" si="171"/>
        <v>0</v>
      </c>
      <c r="AW165" s="46">
        <f t="shared" si="163"/>
        <v>0</v>
      </c>
      <c r="AX165" s="1">
        <f t="shared" si="172"/>
        <v>3.4</v>
      </c>
      <c r="AY165" s="27">
        <f t="shared" si="164"/>
        <v>0</v>
      </c>
      <c r="AZ165" s="132">
        <f t="shared" si="173"/>
        <v>0</v>
      </c>
      <c r="BA165" s="46">
        <v>0</v>
      </c>
      <c r="BB165" s="46"/>
      <c r="BC165" s="46"/>
      <c r="BD165" s="27"/>
    </row>
    <row r="166" spans="1:56">
      <c r="A166" s="19">
        <f t="shared" si="174"/>
        <v>18</v>
      </c>
      <c r="C166" s="3" t="s">
        <v>54</v>
      </c>
      <c r="E166" s="13"/>
      <c r="O166" s="49">
        <f t="shared" si="155"/>
        <v>0</v>
      </c>
      <c r="Q166" s="8"/>
      <c r="R166" s="8"/>
      <c r="T166" s="19">
        <f t="shared" si="175"/>
        <v>18</v>
      </c>
      <c r="V166" s="3" t="s">
        <v>54</v>
      </c>
      <c r="W166" s="7">
        <v>133</v>
      </c>
      <c r="X166" s="6">
        <f t="shared" si="165"/>
        <v>0</v>
      </c>
      <c r="Y166" s="6">
        <f>(X166)*('WP1 - Cost of Service (Rate 09)'!$C$25)</f>
        <v>0</v>
      </c>
      <c r="Z166" s="10">
        <f>(('WP1 - Cost of Service (Rate 09)'!$C$26/'WP1 - Cost of Service (Rate 09)'!$C$27)*W166)/1000</f>
        <v>0</v>
      </c>
      <c r="AA166" s="10">
        <f>((('WP1 - Cost of Service (Rate 09)'!$C$28)/'WP1 - Cost of Service (Rate 09)'!$C$29)*('WP1 - Cost of Service (Rate 09)'!$C$31*W166))/1000</f>
        <v>52.271061628431859</v>
      </c>
      <c r="AB166" s="11">
        <f t="shared" si="177"/>
        <v>0</v>
      </c>
      <c r="AC166" s="11">
        <f t="shared" si="156"/>
        <v>0</v>
      </c>
      <c r="AD166" s="11">
        <f>SUM(Y166:AC166)</f>
        <v>52.271061628431859</v>
      </c>
      <c r="AE166" s="11">
        <f t="shared" si="168"/>
        <v>4.3559218023693216</v>
      </c>
      <c r="AF166" s="17"/>
      <c r="AG166" s="17"/>
      <c r="AI166" s="19">
        <f t="shared" si="176"/>
        <v>18</v>
      </c>
      <c r="AK166" s="3" t="s">
        <v>54</v>
      </c>
      <c r="AL166" s="26">
        <v>2</v>
      </c>
      <c r="AM166" s="6">
        <f t="shared" si="178"/>
        <v>52.271061628431859</v>
      </c>
      <c r="AN166" s="12">
        <f t="shared" si="158"/>
        <v>4.3600000000000003</v>
      </c>
      <c r="AO166" s="121">
        <f t="shared" si="169"/>
        <v>104.54212325686372</v>
      </c>
      <c r="AP166" s="6">
        <f t="shared" si="170"/>
        <v>4.54</v>
      </c>
      <c r="AQ166" s="27">
        <f t="shared" si="159"/>
        <v>108.96000000000001</v>
      </c>
      <c r="AR166" s="18">
        <v>3.42</v>
      </c>
      <c r="AS166" s="27">
        <f t="shared" si="160"/>
        <v>82.08</v>
      </c>
      <c r="AT166" s="46">
        <f t="shared" si="161"/>
        <v>0.32748538011695905</v>
      </c>
      <c r="AU166" s="156">
        <f t="shared" si="162"/>
        <v>4.54</v>
      </c>
      <c r="AV166" s="27">
        <f t="shared" si="171"/>
        <v>108.96000000000001</v>
      </c>
      <c r="AW166" s="46">
        <f t="shared" si="163"/>
        <v>0.3274853801169591</v>
      </c>
      <c r="AX166" s="1">
        <f t="shared" si="172"/>
        <v>4.4000000000000004</v>
      </c>
      <c r="AY166" s="27">
        <f t="shared" si="164"/>
        <v>105.60000000000001</v>
      </c>
      <c r="AZ166" s="132">
        <f t="shared" si="173"/>
        <v>0.28654970760233933</v>
      </c>
      <c r="BA166" s="46">
        <v>0</v>
      </c>
      <c r="BB166" s="46"/>
      <c r="BC166" s="46"/>
      <c r="BD166" s="27"/>
    </row>
    <row r="167" spans="1:56">
      <c r="A167" s="19">
        <f t="shared" si="174"/>
        <v>19</v>
      </c>
      <c r="C167" s="3" t="s">
        <v>55</v>
      </c>
      <c r="E167" s="13"/>
      <c r="O167" s="49">
        <f t="shared" si="155"/>
        <v>0</v>
      </c>
      <c r="Q167" s="8"/>
      <c r="R167" s="8"/>
      <c r="T167" s="19">
        <f t="shared" si="175"/>
        <v>19</v>
      </c>
      <c r="V167" s="3" t="s">
        <v>55</v>
      </c>
      <c r="W167" s="7">
        <v>30</v>
      </c>
      <c r="X167" s="6">
        <f>O167</f>
        <v>0</v>
      </c>
      <c r="Y167" s="6">
        <f>(X167)*('WP1 - Cost of Service (Rate 09)'!$C$25)</f>
        <v>0</v>
      </c>
      <c r="Z167" s="10">
        <f>(('WP1 - Cost of Service (Rate 09)'!$C$26/'WP1 - Cost of Service (Rate 09)'!$C$27)*W167)/1000</f>
        <v>0</v>
      </c>
      <c r="AA167" s="10">
        <f>((('WP1 - Cost of Service (Rate 09)'!$C$28)/'WP1 - Cost of Service (Rate 09)'!$C$29)*('WP1 - Cost of Service (Rate 09)'!$C$31*W167))/1000</f>
        <v>11.790465028969592</v>
      </c>
      <c r="AB167" s="11">
        <f t="shared" si="177"/>
        <v>0</v>
      </c>
      <c r="AC167" s="11">
        <f t="shared" si="156"/>
        <v>0</v>
      </c>
      <c r="AD167" s="11">
        <f>SUM(Y167:AC167)</f>
        <v>11.790465028969592</v>
      </c>
      <c r="AE167" s="11">
        <f t="shared" si="168"/>
        <v>0.98253875241413269</v>
      </c>
      <c r="AF167" s="17"/>
      <c r="AG167" s="17"/>
      <c r="AI167" s="19">
        <f t="shared" si="176"/>
        <v>19</v>
      </c>
      <c r="AK167" s="3" t="s">
        <v>55</v>
      </c>
      <c r="AL167" s="26">
        <v>47</v>
      </c>
      <c r="AM167" s="6">
        <f t="shared" si="178"/>
        <v>11.790465028969592</v>
      </c>
      <c r="AN167" s="12">
        <f t="shared" si="158"/>
        <v>0.98</v>
      </c>
      <c r="AO167" s="121">
        <f t="shared" si="169"/>
        <v>554.15185636157082</v>
      </c>
      <c r="AP167" s="6">
        <f t="shared" si="170"/>
        <v>1.02</v>
      </c>
      <c r="AQ167" s="27">
        <f t="shared" si="159"/>
        <v>575.28</v>
      </c>
      <c r="AR167" s="18">
        <v>0.77</v>
      </c>
      <c r="AS167" s="27">
        <f t="shared" si="160"/>
        <v>434.28</v>
      </c>
      <c r="AT167" s="46">
        <f t="shared" si="161"/>
        <v>0.32467532467532467</v>
      </c>
      <c r="AU167" s="156">
        <f t="shared" si="162"/>
        <v>1.02</v>
      </c>
      <c r="AV167" s="27">
        <f t="shared" si="171"/>
        <v>575.28</v>
      </c>
      <c r="AW167" s="46">
        <f t="shared" si="163"/>
        <v>0.32467532467532467</v>
      </c>
      <c r="AX167" s="1">
        <f t="shared" si="172"/>
        <v>0.99</v>
      </c>
      <c r="AY167" s="27">
        <f t="shared" si="164"/>
        <v>558.36</v>
      </c>
      <c r="AZ167" s="132">
        <f t="shared" si="173"/>
        <v>0.2857142857142857</v>
      </c>
      <c r="BA167" s="46">
        <v>0</v>
      </c>
      <c r="BB167" s="46"/>
      <c r="BC167" s="46"/>
      <c r="BD167" s="27"/>
    </row>
    <row r="168" spans="1:56">
      <c r="A168" s="19">
        <f t="shared" si="174"/>
        <v>20</v>
      </c>
      <c r="C168" s="3" t="s">
        <v>56</v>
      </c>
      <c r="E168" s="13"/>
      <c r="O168" s="49">
        <f t="shared" si="155"/>
        <v>0</v>
      </c>
      <c r="Q168" s="8"/>
      <c r="R168" s="8"/>
      <c r="T168" s="19">
        <f t="shared" si="175"/>
        <v>20</v>
      </c>
      <c r="V168" s="3" t="s">
        <v>56</v>
      </c>
      <c r="W168" s="7">
        <v>100</v>
      </c>
      <c r="X168" s="6">
        <f t="shared" si="165"/>
        <v>0</v>
      </c>
      <c r="Y168" s="6">
        <f>(X168)*('WP1 - Cost of Service (Rate 09)'!$C$25)</f>
        <v>0</v>
      </c>
      <c r="Z168" s="10">
        <f>(('WP1 - Cost of Service (Rate 09)'!$C$26/'WP1 - Cost of Service (Rate 09)'!$C$27)*W168)/1000</f>
        <v>0</v>
      </c>
      <c r="AA168" s="10">
        <f>((('WP1 - Cost of Service (Rate 09)'!$C$28)/'WP1 - Cost of Service (Rate 09)'!$C$29)*('WP1 - Cost of Service (Rate 09)'!$C$31*W168))/1000</f>
        <v>39.301550096565308</v>
      </c>
      <c r="AB168" s="11">
        <f t="shared" si="177"/>
        <v>0</v>
      </c>
      <c r="AC168" s="11">
        <f t="shared" si="156"/>
        <v>0</v>
      </c>
      <c r="AD168" s="11">
        <f t="shared" si="167"/>
        <v>39.301550096565308</v>
      </c>
      <c r="AE168" s="11">
        <f t="shared" si="168"/>
        <v>3.2751291747137756</v>
      </c>
      <c r="AF168" s="17"/>
      <c r="AG168" s="17"/>
      <c r="AI168" s="19">
        <f t="shared" si="176"/>
        <v>20</v>
      </c>
      <c r="AK168" s="3" t="s">
        <v>56</v>
      </c>
      <c r="AL168" s="26">
        <v>659</v>
      </c>
      <c r="AM168" s="6">
        <f t="shared" si="178"/>
        <v>39.301550096565308</v>
      </c>
      <c r="AN168" s="12">
        <f t="shared" si="158"/>
        <v>3.28</v>
      </c>
      <c r="AO168" s="121">
        <f t="shared" si="169"/>
        <v>25899.721513636538</v>
      </c>
      <c r="AP168" s="6">
        <f t="shared" si="170"/>
        <v>3.42</v>
      </c>
      <c r="AQ168" s="27">
        <f t="shared" si="159"/>
        <v>27045.359999999997</v>
      </c>
      <c r="AR168" s="18">
        <v>3.27</v>
      </c>
      <c r="AS168" s="27">
        <f t="shared" si="160"/>
        <v>25859.159999999996</v>
      </c>
      <c r="AT168" s="46">
        <f t="shared" si="161"/>
        <v>4.587155963302747E-2</v>
      </c>
      <c r="AU168" s="156">
        <f t="shared" si="162"/>
        <v>3.42</v>
      </c>
      <c r="AV168" s="27">
        <f t="shared" si="171"/>
        <v>27045.359999999997</v>
      </c>
      <c r="AW168" s="46">
        <f t="shared" si="163"/>
        <v>4.5871559633027498E-2</v>
      </c>
      <c r="AX168" s="1">
        <f t="shared" si="172"/>
        <v>3.31</v>
      </c>
      <c r="AY168" s="27">
        <f t="shared" si="164"/>
        <v>26175.48</v>
      </c>
      <c r="AZ168" s="132">
        <f t="shared" si="173"/>
        <v>1.2232415902140683E-2</v>
      </c>
      <c r="BA168" s="46">
        <v>0</v>
      </c>
      <c r="BB168" s="46"/>
      <c r="BC168" s="46"/>
      <c r="BD168" s="27"/>
    </row>
    <row r="169" spans="1:56">
      <c r="E169" s="13"/>
      <c r="Q169" s="8"/>
      <c r="R169" s="8"/>
      <c r="X169" s="6"/>
      <c r="Y169" s="6"/>
      <c r="Z169" s="10"/>
      <c r="AA169" s="10"/>
      <c r="AB169" s="11"/>
      <c r="AC169" s="11"/>
      <c r="AD169" s="11"/>
      <c r="AE169" s="11"/>
      <c r="AF169" s="17"/>
      <c r="AG169" s="17"/>
      <c r="AL169" s="26"/>
      <c r="AM169" s="6"/>
      <c r="AN169" s="12"/>
      <c r="AO169" s="121"/>
      <c r="AP169" s="6"/>
      <c r="AQ169" s="27"/>
      <c r="AR169" s="18" t="s">
        <v>118</v>
      </c>
      <c r="AS169" s="27"/>
      <c r="AT169" s="46"/>
      <c r="AU169" s="156"/>
      <c r="AV169" s="49"/>
      <c r="AW169" s="6"/>
      <c r="AX169" s="1"/>
      <c r="AY169" s="27"/>
      <c r="AZ169" s="6"/>
      <c r="BA169" s="6"/>
      <c r="BB169" s="6"/>
      <c r="BC169" s="6"/>
      <c r="BD169" s="27"/>
    </row>
    <row r="170" spans="1:56">
      <c r="E170" s="13"/>
      <c r="Q170" s="8"/>
      <c r="R170" s="8"/>
      <c r="X170" s="6"/>
      <c r="Y170" s="6"/>
      <c r="Z170" s="10"/>
      <c r="AA170" s="10"/>
      <c r="AB170" s="11"/>
      <c r="AC170" s="11"/>
      <c r="AD170" s="11"/>
      <c r="AE170" s="11"/>
      <c r="AF170" s="17"/>
      <c r="AG170" s="17"/>
      <c r="AL170" s="26"/>
      <c r="AM170" s="6"/>
      <c r="AN170" s="12"/>
      <c r="AO170" s="121"/>
      <c r="AP170" s="6"/>
      <c r="AQ170" s="27"/>
      <c r="AR170" s="18"/>
      <c r="AS170" s="27"/>
      <c r="AT170" s="46"/>
      <c r="AU170" s="156"/>
      <c r="AV170" s="49"/>
      <c r="AW170" s="6"/>
      <c r="AX170" s="1"/>
      <c r="AY170" s="27"/>
      <c r="AZ170" s="6"/>
      <c r="BA170" s="6"/>
      <c r="BB170" s="6"/>
      <c r="BC170" s="6"/>
      <c r="BD170" s="27"/>
    </row>
    <row r="171" spans="1:56">
      <c r="C171" s="7" t="s">
        <v>57</v>
      </c>
      <c r="E171" s="13"/>
      <c r="Q171" s="8"/>
      <c r="R171" s="8"/>
      <c r="V171" s="7" t="s">
        <v>57</v>
      </c>
      <c r="X171" s="6"/>
      <c r="Y171" s="6"/>
      <c r="Z171" s="10"/>
      <c r="AA171" s="10"/>
      <c r="AB171" s="11"/>
      <c r="AC171" s="11"/>
      <c r="AD171" s="11"/>
      <c r="AE171" s="11"/>
      <c r="AF171" s="17"/>
      <c r="AG171" s="17"/>
      <c r="AK171" s="7" t="s">
        <v>57</v>
      </c>
      <c r="AL171" s="26"/>
      <c r="AM171" s="6"/>
      <c r="AN171" s="12"/>
      <c r="AO171" s="121"/>
      <c r="AP171" s="6"/>
      <c r="AQ171" s="27"/>
      <c r="AR171" s="18" t="s">
        <v>118</v>
      </c>
      <c r="AS171" s="27"/>
      <c r="AT171" s="46"/>
      <c r="AU171" s="156"/>
      <c r="AV171" s="49"/>
      <c r="AW171" s="6"/>
      <c r="AX171" s="1"/>
      <c r="AY171" s="27"/>
      <c r="AZ171" s="6"/>
      <c r="BA171" s="6"/>
      <c r="BB171" s="6"/>
      <c r="BC171" s="6"/>
      <c r="BD171" s="27"/>
    </row>
    <row r="172" spans="1:56">
      <c r="C172" s="7" t="s">
        <v>58</v>
      </c>
      <c r="E172" s="13"/>
      <c r="Q172" s="8"/>
      <c r="R172" s="8"/>
      <c r="V172" s="7" t="s">
        <v>58</v>
      </c>
      <c r="W172" s="7" t="s">
        <v>160</v>
      </c>
      <c r="X172" s="6"/>
      <c r="Y172" s="6"/>
      <c r="Z172" s="10"/>
      <c r="AA172" s="10"/>
      <c r="AB172" s="11"/>
      <c r="AC172" s="11"/>
      <c r="AD172" s="11"/>
      <c r="AE172" s="11"/>
      <c r="AF172" s="17"/>
      <c r="AG172" s="17"/>
      <c r="AK172" s="7" t="s">
        <v>58</v>
      </c>
      <c r="AL172" s="26"/>
      <c r="AM172" s="6" t="s">
        <v>95</v>
      </c>
      <c r="AN172" s="12" t="s">
        <v>95</v>
      </c>
      <c r="AO172" s="121" t="s">
        <v>95</v>
      </c>
      <c r="AP172" s="6" t="s">
        <v>95</v>
      </c>
      <c r="AQ172" s="27"/>
      <c r="AR172" s="18" t="s">
        <v>118</v>
      </c>
      <c r="AS172" s="27"/>
      <c r="AT172" s="46"/>
      <c r="AU172" s="156"/>
      <c r="AV172" s="49"/>
      <c r="AW172" s="6"/>
      <c r="AX172" s="1"/>
      <c r="AY172" s="27"/>
      <c r="AZ172" s="6"/>
      <c r="BA172" s="6"/>
      <c r="BB172" s="6"/>
      <c r="BC172" s="6"/>
      <c r="BD172" s="27"/>
    </row>
    <row r="173" spans="1:56">
      <c r="A173" s="19"/>
      <c r="C173" s="3"/>
      <c r="E173" s="13"/>
      <c r="O173" s="49"/>
      <c r="Q173" s="8"/>
      <c r="R173" s="8"/>
      <c r="T173" s="19"/>
      <c r="V173" s="3"/>
      <c r="X173" s="6"/>
      <c r="Y173" s="6"/>
      <c r="Z173" s="10"/>
      <c r="AA173" s="10"/>
      <c r="AB173" s="11"/>
      <c r="AC173" s="11"/>
      <c r="AD173" s="11"/>
      <c r="AE173" s="11"/>
      <c r="AF173" s="17"/>
      <c r="AG173" s="17"/>
      <c r="AI173" s="19"/>
      <c r="AK173" s="3"/>
      <c r="AL173" s="26"/>
      <c r="AM173" s="6"/>
      <c r="AN173" s="12"/>
      <c r="AO173" s="121"/>
      <c r="AP173" s="6"/>
      <c r="AQ173" s="27"/>
      <c r="AR173" s="18"/>
      <c r="AS173" s="27"/>
      <c r="AT173" s="46"/>
      <c r="AU173" s="156"/>
      <c r="AV173" s="27"/>
      <c r="AW173" s="46"/>
      <c r="AX173" s="1"/>
      <c r="AY173" s="27"/>
      <c r="AZ173" s="46"/>
      <c r="BA173" s="46"/>
      <c r="BB173" s="46"/>
      <c r="BC173" s="46"/>
      <c r="BD173" s="27"/>
    </row>
    <row r="174" spans="1:56">
      <c r="A174" s="19">
        <f>+A168+1</f>
        <v>21</v>
      </c>
      <c r="C174" s="109" t="s">
        <v>60</v>
      </c>
      <c r="E174" s="13"/>
      <c r="O174" s="49">
        <f t="shared" ref="O174:O187" si="179">SUM(D174:N174)</f>
        <v>0</v>
      </c>
      <c r="Q174" s="8"/>
      <c r="R174" s="8"/>
      <c r="T174" s="19">
        <f>+T168+1</f>
        <v>21</v>
      </c>
      <c r="V174" s="3" t="s">
        <v>60</v>
      </c>
      <c r="W174" s="7">
        <v>14</v>
      </c>
      <c r="X174" s="6">
        <f t="shared" ref="X174:X181" si="180">O174</f>
        <v>0</v>
      </c>
      <c r="Y174" s="6">
        <f>(X174)*('WP1 - Cost of Service (Rate 09)'!$C$25)</f>
        <v>0</v>
      </c>
      <c r="Z174" s="10">
        <f>(('WP1 - Cost of Service (Rate 09)'!$C$26/'WP1 - Cost of Service (Rate 09)'!$C$27)*W174)/1000</f>
        <v>0</v>
      </c>
      <c r="AA174" s="10">
        <f>((('WP1 - Cost of Service (Rate 09)'!$C$28)/'WP1 - Cost of Service (Rate 09)'!$C$29)*('WP1 - Cost of Service (Rate 09)'!$C$31*W174))/1000</f>
        <v>5.5022170135191431</v>
      </c>
      <c r="AB174" s="11">
        <f>+P174/3</f>
        <v>0</v>
      </c>
      <c r="AC174" s="11">
        <f t="shared" si="156"/>
        <v>0</v>
      </c>
      <c r="AD174" s="11">
        <f t="shared" ref="AD174:AD186" si="181">SUM(Y174:AC174)</f>
        <v>5.5022170135191431</v>
      </c>
      <c r="AE174" s="11">
        <f t="shared" si="168"/>
        <v>0.45851808445992859</v>
      </c>
      <c r="AF174" s="17"/>
      <c r="AG174" s="17"/>
      <c r="AI174" s="19">
        <f>+AI168+1</f>
        <v>21</v>
      </c>
      <c r="AK174" s="3" t="s">
        <v>60</v>
      </c>
      <c r="AL174" s="26">
        <v>777</v>
      </c>
      <c r="AM174" s="6">
        <f t="shared" si="178"/>
        <v>5.5022170135191431</v>
      </c>
      <c r="AN174" s="12">
        <f t="shared" ref="AN174:AN187" si="182">ROUND(AM174/12,2)</f>
        <v>0.46</v>
      </c>
      <c r="AO174" s="121">
        <f t="shared" si="169"/>
        <v>4275.2226195043741</v>
      </c>
      <c r="AP174" s="6">
        <f t="shared" ref="AP174:AP187" si="183">ROUND(AN174*($AO$193/$AO$192),2)</f>
        <v>0.48</v>
      </c>
      <c r="AQ174" s="27">
        <f t="shared" ref="AQ174:AQ179" si="184">IF($AL174=0,0,$AP174*$AL174*12)</f>
        <v>4475.5199999999995</v>
      </c>
      <c r="AR174" s="18">
        <v>0.77</v>
      </c>
      <c r="AS174" s="27">
        <f t="shared" ref="AS174:AS179" si="185">IF($AL174=0,0,$AR174*$AL174*12)</f>
        <v>7179.48</v>
      </c>
      <c r="AT174" s="46">
        <f t="shared" ref="AT174:AT186" si="186">IF(AR174=0,0,AP174/AR174-1)</f>
        <v>-0.37662337662337664</v>
      </c>
      <c r="AU174" s="156">
        <f t="shared" ref="AU174:AU176" si="187">IF(AND(AT174&gt;=0,AT174&lt;$AU$141),AP174,0)+IF(AT174&lt;0,AR174,0)+IF(AT174&gt;=$AU$141,AR174*(1+$AU$141),0)</f>
        <v>0.77</v>
      </c>
      <c r="AV174" s="27">
        <f t="shared" ref="AV174:AV187" si="188">IF($AL174=0,0,$AU174*$AL174*12)</f>
        <v>7179.48</v>
      </c>
      <c r="AW174" s="46">
        <f t="shared" ref="AW174:AW186" si="189">IF(AR174=0,0,((AU174-AR174)/AR174))</f>
        <v>0</v>
      </c>
      <c r="AX174" s="1">
        <f t="shared" ref="AX174:AX187" si="190">ROUND(AU174*($AQ$192/$AV$192),2)+BA174</f>
        <v>0.75</v>
      </c>
      <c r="AY174" s="27">
        <f t="shared" ref="AY174:AY186" si="191">AX174*AL174*12</f>
        <v>6993</v>
      </c>
      <c r="AZ174" s="132">
        <f t="shared" ref="AZ174:AZ186" si="192">IF(AR174=0,0,((AX174-AR174)/AR174))</f>
        <v>-2.5974025974025997E-2</v>
      </c>
      <c r="BA174" s="46">
        <v>0</v>
      </c>
      <c r="BB174" s="46"/>
      <c r="BC174" s="46"/>
      <c r="BD174" s="27"/>
    </row>
    <row r="175" spans="1:56">
      <c r="A175" s="19">
        <f>+A174+1</f>
        <v>22</v>
      </c>
      <c r="C175" s="109" t="s">
        <v>62</v>
      </c>
      <c r="E175" s="13"/>
      <c r="O175" s="49">
        <f t="shared" si="179"/>
        <v>0</v>
      </c>
      <c r="Q175" s="8"/>
      <c r="R175" s="8"/>
      <c r="T175" s="19">
        <f>+T174+1</f>
        <v>22</v>
      </c>
      <c r="V175" s="3" t="s">
        <v>62</v>
      </c>
      <c r="W175" s="7">
        <v>14</v>
      </c>
      <c r="X175" s="6">
        <f t="shared" si="180"/>
        <v>0</v>
      </c>
      <c r="Y175" s="6">
        <f>(X175)*('WP1 - Cost of Service (Rate 09)'!$C$25)</f>
        <v>0</v>
      </c>
      <c r="Z175" s="10">
        <f>(('WP1 - Cost of Service (Rate 09)'!$C$26/'WP1 - Cost of Service (Rate 09)'!$C$27)*W175)/1000</f>
        <v>0</v>
      </c>
      <c r="AA175" s="10">
        <f>((('WP1 - Cost of Service (Rate 09)'!$C$28)/'WP1 - Cost of Service (Rate 09)'!$C$29)*('WP1 - Cost of Service (Rate 09)'!$C$31*W175))/1000</f>
        <v>5.5022170135191431</v>
      </c>
      <c r="AB175" s="11">
        <f>+P175/3</f>
        <v>0</v>
      </c>
      <c r="AC175" s="11">
        <f t="shared" si="156"/>
        <v>0</v>
      </c>
      <c r="AD175" s="11">
        <f t="shared" si="181"/>
        <v>5.5022170135191431</v>
      </c>
      <c r="AE175" s="11">
        <f t="shared" si="168"/>
        <v>0.45851808445992859</v>
      </c>
      <c r="AF175" s="17"/>
      <c r="AG175" s="17"/>
      <c r="AI175" s="19">
        <f>+AI174+1</f>
        <v>22</v>
      </c>
      <c r="AK175" s="3" t="s">
        <v>62</v>
      </c>
      <c r="AL175" s="26">
        <v>6169</v>
      </c>
      <c r="AM175" s="6">
        <f t="shared" si="178"/>
        <v>5.5022170135191431</v>
      </c>
      <c r="AN175" s="12">
        <f t="shared" si="182"/>
        <v>0.46</v>
      </c>
      <c r="AO175" s="121">
        <f t="shared" si="169"/>
        <v>33943.176756399596</v>
      </c>
      <c r="AP175" s="6">
        <f t="shared" si="183"/>
        <v>0.48</v>
      </c>
      <c r="AQ175" s="27">
        <f t="shared" si="184"/>
        <v>35533.440000000002</v>
      </c>
      <c r="AR175" s="18">
        <v>0.44</v>
      </c>
      <c r="AS175" s="27">
        <f t="shared" si="185"/>
        <v>32572.32</v>
      </c>
      <c r="AT175" s="46">
        <f t="shared" si="186"/>
        <v>9.0909090909090828E-2</v>
      </c>
      <c r="AU175" s="156">
        <f t="shared" si="187"/>
        <v>0.48</v>
      </c>
      <c r="AV175" s="27">
        <f t="shared" si="188"/>
        <v>35533.440000000002</v>
      </c>
      <c r="AW175" s="46">
        <f t="shared" si="189"/>
        <v>9.090909090909087E-2</v>
      </c>
      <c r="AX175" s="1">
        <f t="shared" si="190"/>
        <v>0.46</v>
      </c>
      <c r="AY175" s="27">
        <f t="shared" si="191"/>
        <v>34052.880000000005</v>
      </c>
      <c r="AZ175" s="132">
        <f t="shared" si="192"/>
        <v>4.5454545454545497E-2</v>
      </c>
      <c r="BA175" s="46">
        <v>0</v>
      </c>
      <c r="BB175" s="46"/>
      <c r="BC175" s="46"/>
      <c r="BD175" s="27"/>
    </row>
    <row r="176" spans="1:56">
      <c r="A176" s="19">
        <f t="shared" ref="A176:A187" si="193">+A175+1</f>
        <v>23</v>
      </c>
      <c r="C176" s="109" t="s">
        <v>59</v>
      </c>
      <c r="E176" s="13"/>
      <c r="O176" s="49">
        <f t="shared" si="179"/>
        <v>0</v>
      </c>
      <c r="Q176" s="8"/>
      <c r="R176" s="8"/>
      <c r="T176" s="19">
        <f t="shared" ref="T176:T187" si="194">+T175+1</f>
        <v>23</v>
      </c>
      <c r="V176" s="3" t="s">
        <v>59</v>
      </c>
      <c r="W176" s="7">
        <v>14</v>
      </c>
      <c r="X176" s="6">
        <f t="shared" si="180"/>
        <v>0</v>
      </c>
      <c r="Y176" s="6">
        <f>(X176)*('WP1 - Cost of Service (Rate 09)'!$C$25)</f>
        <v>0</v>
      </c>
      <c r="Z176" s="10">
        <f>(('WP1 - Cost of Service (Rate 09)'!$C$26/'WP1 - Cost of Service (Rate 09)'!$C$27)*W176)/1000</f>
        <v>0</v>
      </c>
      <c r="AA176" s="10">
        <f>((('WP1 - Cost of Service (Rate 09)'!$C$28)/'WP1 - Cost of Service (Rate 09)'!$C$29)*('WP1 - Cost of Service (Rate 09)'!$C$31*W176))/1000</f>
        <v>5.5022170135191431</v>
      </c>
      <c r="AB176" s="11">
        <f>+P176/3</f>
        <v>0</v>
      </c>
      <c r="AC176" s="11">
        <f t="shared" si="156"/>
        <v>0</v>
      </c>
      <c r="AD176" s="11">
        <f t="shared" si="181"/>
        <v>5.5022170135191431</v>
      </c>
      <c r="AE176" s="11">
        <f t="shared" si="168"/>
        <v>0.45851808445992859</v>
      </c>
      <c r="AF176" s="17"/>
      <c r="AG176" s="17"/>
      <c r="AI176" s="19">
        <f t="shared" ref="AI176:AI187" si="195">+AI175+1</f>
        <v>23</v>
      </c>
      <c r="AK176" s="3" t="s">
        <v>59</v>
      </c>
      <c r="AL176" s="26">
        <v>0</v>
      </c>
      <c r="AM176" s="6">
        <f t="shared" si="178"/>
        <v>5.5022170135191431</v>
      </c>
      <c r="AN176" s="12">
        <f t="shared" si="182"/>
        <v>0.46</v>
      </c>
      <c r="AO176" s="121">
        <f t="shared" si="169"/>
        <v>0</v>
      </c>
      <c r="AP176" s="6">
        <f t="shared" si="183"/>
        <v>0.48</v>
      </c>
      <c r="AQ176" s="27">
        <f t="shared" si="184"/>
        <v>0</v>
      </c>
      <c r="AR176" s="18">
        <v>0.43</v>
      </c>
      <c r="AS176" s="27">
        <f t="shared" si="185"/>
        <v>0</v>
      </c>
      <c r="AT176" s="46">
        <f t="shared" si="186"/>
        <v>0.11627906976744184</v>
      </c>
      <c r="AU176" s="156">
        <f t="shared" si="187"/>
        <v>0.48</v>
      </c>
      <c r="AV176" s="27">
        <f t="shared" si="188"/>
        <v>0</v>
      </c>
      <c r="AW176" s="46">
        <f t="shared" si="189"/>
        <v>0.11627906976744183</v>
      </c>
      <c r="AX176" s="1">
        <f t="shared" si="190"/>
        <v>0.46</v>
      </c>
      <c r="AY176" s="27">
        <f t="shared" si="191"/>
        <v>0</v>
      </c>
      <c r="AZ176" s="132">
        <f t="shared" si="192"/>
        <v>6.9767441860465185E-2</v>
      </c>
      <c r="BA176" s="46">
        <v>0</v>
      </c>
      <c r="BB176" s="46"/>
      <c r="BC176" s="46"/>
      <c r="BD176" s="27"/>
    </row>
    <row r="177" spans="1:56">
      <c r="A177" s="19">
        <f t="shared" si="193"/>
        <v>24</v>
      </c>
      <c r="C177" s="109" t="s">
        <v>63</v>
      </c>
      <c r="E177" s="13"/>
      <c r="O177" s="49">
        <f t="shared" si="179"/>
        <v>0</v>
      </c>
      <c r="Q177" s="8"/>
      <c r="R177" s="8"/>
      <c r="T177" s="19">
        <f t="shared" si="194"/>
        <v>24</v>
      </c>
      <c r="V177" s="3" t="s">
        <v>63</v>
      </c>
      <c r="W177" s="7">
        <v>14</v>
      </c>
      <c r="X177" s="6">
        <f t="shared" si="180"/>
        <v>0</v>
      </c>
      <c r="Y177" s="6">
        <f>(X177)*('WP1 - Cost of Service (Rate 09)'!$C$25)</f>
        <v>0</v>
      </c>
      <c r="Z177" s="10">
        <f>(('WP1 - Cost of Service (Rate 09)'!$C$26/'WP1 - Cost of Service (Rate 09)'!$C$27)*W177)/1000</f>
        <v>0</v>
      </c>
      <c r="AA177" s="10">
        <f>((('WP1 - Cost of Service (Rate 09)'!$C$28)/'WP1 - Cost of Service (Rate 09)'!$C$29)*('WP1 - Cost of Service (Rate 09)'!$C$31*W177))/1000</f>
        <v>5.5022170135191431</v>
      </c>
      <c r="AB177" s="11">
        <f t="shared" si="177"/>
        <v>0</v>
      </c>
      <c r="AC177" s="11">
        <f t="shared" si="156"/>
        <v>0</v>
      </c>
      <c r="AD177" s="11">
        <f t="shared" si="181"/>
        <v>5.5022170135191431</v>
      </c>
      <c r="AE177" s="11">
        <f t="shared" si="168"/>
        <v>0.45851808445992859</v>
      </c>
      <c r="AF177" s="17"/>
      <c r="AG177" s="17"/>
      <c r="AI177" s="19">
        <f t="shared" si="195"/>
        <v>24</v>
      </c>
      <c r="AK177" s="3" t="s">
        <v>63</v>
      </c>
      <c r="AL177" s="26">
        <v>200</v>
      </c>
      <c r="AM177" s="6">
        <f t="shared" si="178"/>
        <v>5.5022170135191431</v>
      </c>
      <c r="AN177" s="12">
        <f t="shared" si="182"/>
        <v>0.46</v>
      </c>
      <c r="AO177" s="121">
        <f t="shared" si="169"/>
        <v>1100.4434027038287</v>
      </c>
      <c r="AP177" s="6">
        <f t="shared" si="183"/>
        <v>0.48</v>
      </c>
      <c r="AQ177" s="27">
        <f t="shared" si="184"/>
        <v>1152</v>
      </c>
      <c r="AR177" s="18">
        <v>0.77</v>
      </c>
      <c r="AS177" s="27">
        <f t="shared" si="185"/>
        <v>1848</v>
      </c>
      <c r="AT177" s="46">
        <f t="shared" si="186"/>
        <v>-0.37662337662337664</v>
      </c>
      <c r="AU177" s="156">
        <f>IF(AND(AT177&gt;=0,AT177&lt;$AU$141),AP177,0)+IF(AT177&lt;0,AR177,0)+IF(AT177&gt;=$AU$141,AR177*(1+$AU$141),0)</f>
        <v>0.77</v>
      </c>
      <c r="AV177" s="27">
        <f t="shared" si="188"/>
        <v>1848</v>
      </c>
      <c r="AW177" s="46">
        <f t="shared" si="189"/>
        <v>0</v>
      </c>
      <c r="AX177" s="1">
        <f t="shared" si="190"/>
        <v>0.75</v>
      </c>
      <c r="AY177" s="27">
        <f>AX177*AL177*12</f>
        <v>1800</v>
      </c>
      <c r="AZ177" s="132">
        <f t="shared" si="192"/>
        <v>-2.5974025974025997E-2</v>
      </c>
      <c r="BA177" s="46">
        <v>0</v>
      </c>
      <c r="BB177" s="46"/>
      <c r="BC177" s="46"/>
      <c r="BD177" s="27"/>
    </row>
    <row r="178" spans="1:56">
      <c r="A178" s="19">
        <f t="shared" si="193"/>
        <v>25</v>
      </c>
      <c r="C178" s="109" t="s">
        <v>61</v>
      </c>
      <c r="E178" s="13"/>
      <c r="O178" s="49">
        <f t="shared" si="179"/>
        <v>0</v>
      </c>
      <c r="Q178" s="8"/>
      <c r="R178" s="8"/>
      <c r="T178" s="19">
        <f t="shared" si="194"/>
        <v>25</v>
      </c>
      <c r="V178" s="3" t="s">
        <v>61</v>
      </c>
      <c r="W178" s="7">
        <v>14</v>
      </c>
      <c r="X178" s="6">
        <f t="shared" si="180"/>
        <v>0</v>
      </c>
      <c r="Y178" s="6">
        <f>(X178)*('WP1 - Cost of Service (Rate 09)'!$C$25)</f>
        <v>0</v>
      </c>
      <c r="Z178" s="10">
        <f>(('WP1 - Cost of Service (Rate 09)'!$C$26/'WP1 - Cost of Service (Rate 09)'!$C$27)*W178)/1000</f>
        <v>0</v>
      </c>
      <c r="AA178" s="10">
        <f>((('WP1 - Cost of Service (Rate 09)'!$C$28)/'WP1 - Cost of Service (Rate 09)'!$C$29)*('WP1 - Cost of Service (Rate 09)'!$C$31*W178))/1000</f>
        <v>5.5022170135191431</v>
      </c>
      <c r="AB178" s="11">
        <f t="shared" si="177"/>
        <v>0</v>
      </c>
      <c r="AC178" s="11">
        <f t="shared" si="156"/>
        <v>0</v>
      </c>
      <c r="AD178" s="11">
        <f t="shared" si="181"/>
        <v>5.5022170135191431</v>
      </c>
      <c r="AE178" s="11">
        <f t="shared" si="168"/>
        <v>0.45851808445992859</v>
      </c>
      <c r="AF178" s="17"/>
      <c r="AG178" s="17"/>
      <c r="AI178" s="19">
        <f t="shared" si="195"/>
        <v>25</v>
      </c>
      <c r="AK178" s="3" t="s">
        <v>61</v>
      </c>
      <c r="AL178" s="26">
        <v>0</v>
      </c>
      <c r="AM178" s="6">
        <f t="shared" si="178"/>
        <v>5.5022170135191431</v>
      </c>
      <c r="AN178" s="12">
        <f t="shared" si="182"/>
        <v>0.46</v>
      </c>
      <c r="AO178" s="121">
        <f t="shared" si="169"/>
        <v>0</v>
      </c>
      <c r="AP178" s="6">
        <f>ROUND(AN178*($AO$193/$AO$192),2)</f>
        <v>0.48</v>
      </c>
      <c r="AQ178" s="27">
        <f t="shared" si="184"/>
        <v>0</v>
      </c>
      <c r="AR178" s="18">
        <v>0.77</v>
      </c>
      <c r="AS178" s="27">
        <f t="shared" si="185"/>
        <v>0</v>
      </c>
      <c r="AT178" s="46">
        <f t="shared" si="186"/>
        <v>-0.37662337662337664</v>
      </c>
      <c r="AU178" s="156">
        <f t="shared" ref="AU178:AU186" si="196">IF(AND(AT178&gt;=0,AT178&lt;$AU$141),AP178,0)+IF(AT178&lt;0,AR178,0)+IF(AT178&gt;=$AU$141,AR178*(1+$AU$141),0)</f>
        <v>0.77</v>
      </c>
      <c r="AV178" s="27">
        <f t="shared" si="188"/>
        <v>0</v>
      </c>
      <c r="AW178" s="46">
        <f t="shared" si="189"/>
        <v>0</v>
      </c>
      <c r="AX178" s="1">
        <f t="shared" si="190"/>
        <v>0.75</v>
      </c>
      <c r="AY178" s="27">
        <f t="shared" si="191"/>
        <v>0</v>
      </c>
      <c r="AZ178" s="132">
        <f t="shared" si="192"/>
        <v>-2.5974025974025997E-2</v>
      </c>
      <c r="BA178" s="46">
        <v>0</v>
      </c>
      <c r="BB178" s="46"/>
      <c r="BC178" s="46"/>
      <c r="BD178" s="27"/>
    </row>
    <row r="179" spans="1:56">
      <c r="A179" s="19">
        <f t="shared" si="193"/>
        <v>26</v>
      </c>
      <c r="C179" s="109" t="s">
        <v>64</v>
      </c>
      <c r="E179" s="13"/>
      <c r="O179" s="49">
        <f t="shared" si="179"/>
        <v>0</v>
      </c>
      <c r="Q179" s="8"/>
      <c r="R179" s="8"/>
      <c r="T179" s="19">
        <f t="shared" si="194"/>
        <v>26</v>
      </c>
      <c r="V179" s="3" t="s">
        <v>64</v>
      </c>
      <c r="W179" s="7">
        <v>9</v>
      </c>
      <c r="X179" s="6">
        <f t="shared" si="180"/>
        <v>0</v>
      </c>
      <c r="Y179" s="6">
        <f>(X179)*('WP1 - Cost of Service (Rate 09)'!$C$25)</f>
        <v>0</v>
      </c>
      <c r="Z179" s="10">
        <f>(('WP1 - Cost of Service (Rate 09)'!$C$26/'WP1 - Cost of Service (Rate 09)'!$C$27)*W179)/1000</f>
        <v>0</v>
      </c>
      <c r="AA179" s="10">
        <f>((('WP1 - Cost of Service (Rate 09)'!$C$28)/'WP1 - Cost of Service (Rate 09)'!$C$29)*('WP1 - Cost of Service (Rate 09)'!$C$31*W179))/1000</f>
        <v>3.5371395086908772</v>
      </c>
      <c r="AB179" s="11">
        <f t="shared" si="177"/>
        <v>0</v>
      </c>
      <c r="AC179" s="11">
        <f t="shared" si="156"/>
        <v>0</v>
      </c>
      <c r="AD179" s="11">
        <f t="shared" si="181"/>
        <v>3.5371395086908772</v>
      </c>
      <c r="AE179" s="11">
        <f t="shared" si="168"/>
        <v>0.29476162572423975</v>
      </c>
      <c r="AF179" s="17"/>
      <c r="AG179" s="17"/>
      <c r="AI179" s="19">
        <f t="shared" si="195"/>
        <v>26</v>
      </c>
      <c r="AK179" s="3" t="s">
        <v>64</v>
      </c>
      <c r="AL179" s="26">
        <v>4832</v>
      </c>
      <c r="AM179" s="6">
        <f t="shared" si="178"/>
        <v>3.5371395086908772</v>
      </c>
      <c r="AN179" s="12">
        <f t="shared" si="182"/>
        <v>0.28999999999999998</v>
      </c>
      <c r="AO179" s="121">
        <f t="shared" si="169"/>
        <v>17091.458105994319</v>
      </c>
      <c r="AP179" s="6">
        <f t="shared" si="183"/>
        <v>0.3</v>
      </c>
      <c r="AQ179" s="27">
        <f t="shared" si="184"/>
        <v>17395.199999999997</v>
      </c>
      <c r="AR179" s="18">
        <v>0.28999999999999998</v>
      </c>
      <c r="AS179" s="27">
        <f t="shared" si="185"/>
        <v>16815.36</v>
      </c>
      <c r="AT179" s="46">
        <f t="shared" si="186"/>
        <v>3.4482758620689724E-2</v>
      </c>
      <c r="AU179" s="156">
        <f t="shared" si="196"/>
        <v>0.3</v>
      </c>
      <c r="AV179" s="27">
        <f t="shared" si="188"/>
        <v>17395.199999999997</v>
      </c>
      <c r="AW179" s="46">
        <f t="shared" si="189"/>
        <v>3.4482758620689689E-2</v>
      </c>
      <c r="AX179" s="1">
        <f t="shared" si="190"/>
        <v>0.28999999999999998</v>
      </c>
      <c r="AY179" s="27">
        <f t="shared" si="191"/>
        <v>16815.36</v>
      </c>
      <c r="AZ179" s="132">
        <f t="shared" si="192"/>
        <v>0</v>
      </c>
      <c r="BA179" s="46">
        <v>0</v>
      </c>
      <c r="BB179" s="46"/>
      <c r="BC179" s="46"/>
      <c r="BD179" s="27"/>
    </row>
    <row r="180" spans="1:56">
      <c r="A180" s="19">
        <f t="shared" si="193"/>
        <v>27</v>
      </c>
      <c r="C180" s="109" t="s">
        <v>65</v>
      </c>
      <c r="E180" s="13"/>
      <c r="O180" s="49">
        <f t="shared" si="179"/>
        <v>0</v>
      </c>
      <c r="Q180" s="8"/>
      <c r="R180" s="8"/>
      <c r="T180" s="19">
        <f t="shared" si="194"/>
        <v>27</v>
      </c>
      <c r="V180" s="3" t="s">
        <v>65</v>
      </c>
      <c r="W180" s="7">
        <v>9</v>
      </c>
      <c r="X180" s="6">
        <f t="shared" si="180"/>
        <v>0</v>
      </c>
      <c r="Y180" s="6">
        <f>(X180)*('WP1 - Cost of Service (Rate 09)'!$C$25)</f>
        <v>0</v>
      </c>
      <c r="Z180" s="10">
        <f>(('WP1 - Cost of Service (Rate 09)'!$C$26/'WP1 - Cost of Service (Rate 09)'!$C$27)*W180)/1000</f>
        <v>0</v>
      </c>
      <c r="AA180" s="10">
        <f>((('WP1 - Cost of Service (Rate 09)'!$C$28)/'WP1 - Cost of Service (Rate 09)'!$C$29)*('WP1 - Cost of Service (Rate 09)'!$C$31*W180))/1000</f>
        <v>3.5371395086908772</v>
      </c>
      <c r="AB180" s="11">
        <f t="shared" si="177"/>
        <v>0</v>
      </c>
      <c r="AC180" s="11">
        <f t="shared" si="156"/>
        <v>0</v>
      </c>
      <c r="AD180" s="11">
        <f t="shared" si="181"/>
        <v>3.5371395086908772</v>
      </c>
      <c r="AE180" s="11">
        <f t="shared" si="168"/>
        <v>0.29476162572423975</v>
      </c>
      <c r="AF180" s="17"/>
      <c r="AG180" s="17"/>
      <c r="AI180" s="19">
        <f t="shared" si="195"/>
        <v>27</v>
      </c>
      <c r="AK180" s="3" t="s">
        <v>65</v>
      </c>
      <c r="AL180" s="26">
        <v>0</v>
      </c>
      <c r="AM180" s="6">
        <f t="shared" si="178"/>
        <v>3.5371395086908772</v>
      </c>
      <c r="AN180" s="12">
        <f t="shared" si="182"/>
        <v>0.28999999999999998</v>
      </c>
      <c r="AO180" s="121">
        <f t="shared" si="169"/>
        <v>0</v>
      </c>
      <c r="AP180" s="6">
        <f t="shared" si="183"/>
        <v>0.3</v>
      </c>
      <c r="AQ180" s="27">
        <f t="shared" ref="AQ180:AQ187" si="197">IF($AL180=0,0,$AP180*$AL180*12)</f>
        <v>0</v>
      </c>
      <c r="AR180" s="18">
        <v>0.28999999999999998</v>
      </c>
      <c r="AS180" s="27">
        <f t="shared" ref="AS180:AS187" si="198">IF($AL180=0,0,$AR180*$AL180*12)</f>
        <v>0</v>
      </c>
      <c r="AT180" s="46">
        <f t="shared" si="186"/>
        <v>3.4482758620689724E-2</v>
      </c>
      <c r="AU180" s="156">
        <f t="shared" si="196"/>
        <v>0.3</v>
      </c>
      <c r="AV180" s="27">
        <f t="shared" si="188"/>
        <v>0</v>
      </c>
      <c r="AW180" s="46">
        <f t="shared" si="189"/>
        <v>3.4482758620689689E-2</v>
      </c>
      <c r="AX180" s="1">
        <f t="shared" si="190"/>
        <v>0.28999999999999998</v>
      </c>
      <c r="AY180" s="27">
        <f t="shared" si="191"/>
        <v>0</v>
      </c>
      <c r="AZ180" s="132">
        <f t="shared" si="192"/>
        <v>0</v>
      </c>
      <c r="BA180" s="46">
        <v>0</v>
      </c>
      <c r="BB180" s="46"/>
      <c r="BC180" s="46"/>
      <c r="BD180" s="27"/>
    </row>
    <row r="181" spans="1:56">
      <c r="A181" s="19">
        <f t="shared" si="193"/>
        <v>28</v>
      </c>
      <c r="C181" s="109" t="s">
        <v>66</v>
      </c>
      <c r="E181" s="13"/>
      <c r="O181" s="49">
        <f t="shared" si="179"/>
        <v>0</v>
      </c>
      <c r="Q181" s="8"/>
      <c r="R181" s="8"/>
      <c r="T181" s="19">
        <f t="shared" si="194"/>
        <v>28</v>
      </c>
      <c r="V181" s="3" t="s">
        <v>66</v>
      </c>
      <c r="W181" s="7">
        <v>14</v>
      </c>
      <c r="X181" s="6">
        <f t="shared" si="180"/>
        <v>0</v>
      </c>
      <c r="Y181" s="6">
        <f>(X181)*('WP1 - Cost of Service (Rate 09)'!$C$25)</f>
        <v>0</v>
      </c>
      <c r="Z181" s="10">
        <f>(('WP1 - Cost of Service (Rate 09)'!$C$26/'WP1 - Cost of Service (Rate 09)'!$C$27)*W181)/1000</f>
        <v>0</v>
      </c>
      <c r="AA181" s="10">
        <f>((('WP1 - Cost of Service (Rate 09)'!$C$28)/'WP1 - Cost of Service (Rate 09)'!$C$29)*('WP1 - Cost of Service (Rate 09)'!$C$31*W181))/1000</f>
        <v>5.5022170135191431</v>
      </c>
      <c r="AB181" s="11">
        <f t="shared" si="177"/>
        <v>0</v>
      </c>
      <c r="AC181" s="11">
        <f t="shared" si="156"/>
        <v>0</v>
      </c>
      <c r="AD181" s="11">
        <f t="shared" si="181"/>
        <v>5.5022170135191431</v>
      </c>
      <c r="AE181" s="11">
        <f t="shared" si="168"/>
        <v>0.45851808445992859</v>
      </c>
      <c r="AF181" s="17"/>
      <c r="AG181" s="17"/>
      <c r="AI181" s="19">
        <f t="shared" si="195"/>
        <v>28</v>
      </c>
      <c r="AK181" s="3" t="s">
        <v>66</v>
      </c>
      <c r="AL181" s="26">
        <v>263</v>
      </c>
      <c r="AM181" s="6">
        <f t="shared" si="178"/>
        <v>5.5022170135191431</v>
      </c>
      <c r="AN181" s="12">
        <f t="shared" si="182"/>
        <v>0.46</v>
      </c>
      <c r="AO181" s="121">
        <f t="shared" si="169"/>
        <v>1447.0830745555347</v>
      </c>
      <c r="AP181" s="6">
        <f t="shared" si="183"/>
        <v>0.48</v>
      </c>
      <c r="AQ181" s="27">
        <f t="shared" si="197"/>
        <v>1514.8799999999999</v>
      </c>
      <c r="AR181" s="18">
        <v>0.22</v>
      </c>
      <c r="AS181" s="27">
        <f t="shared" si="198"/>
        <v>694.31999999999994</v>
      </c>
      <c r="AT181" s="46">
        <f t="shared" si="186"/>
        <v>1.1818181818181817</v>
      </c>
      <c r="AU181" s="156">
        <f t="shared" si="196"/>
        <v>0.44</v>
      </c>
      <c r="AV181" s="27">
        <f t="shared" si="188"/>
        <v>1388.6399999999999</v>
      </c>
      <c r="AW181" s="46">
        <f t="shared" si="189"/>
        <v>1</v>
      </c>
      <c r="AX181" s="1">
        <f t="shared" si="190"/>
        <v>0.43</v>
      </c>
      <c r="AY181" s="27">
        <f t="shared" si="191"/>
        <v>1357.08</v>
      </c>
      <c r="AZ181" s="132">
        <f t="shared" si="192"/>
        <v>0.95454545454545447</v>
      </c>
      <c r="BA181" s="46">
        <v>0</v>
      </c>
      <c r="BB181" s="46"/>
      <c r="BC181" s="46"/>
      <c r="BD181" s="27"/>
    </row>
    <row r="182" spans="1:56">
      <c r="A182" s="19">
        <f t="shared" si="193"/>
        <v>29</v>
      </c>
      <c r="C182" s="109" t="s">
        <v>67</v>
      </c>
      <c r="E182" s="13"/>
      <c r="O182" s="49">
        <f t="shared" si="179"/>
        <v>0</v>
      </c>
      <c r="Q182" s="8"/>
      <c r="R182" s="8"/>
      <c r="T182" s="19">
        <f t="shared" si="194"/>
        <v>29</v>
      </c>
      <c r="V182" s="3" t="s">
        <v>67</v>
      </c>
      <c r="W182" s="7">
        <v>14</v>
      </c>
      <c r="X182" s="6">
        <f t="shared" ref="X182:X185" si="199">O182</f>
        <v>0</v>
      </c>
      <c r="Y182" s="6">
        <f>(X182)*('WP1 - Cost of Service (Rate 09)'!$C$25)</f>
        <v>0</v>
      </c>
      <c r="Z182" s="10">
        <f>(('WP1 - Cost of Service (Rate 09)'!$C$26/'WP1 - Cost of Service (Rate 09)'!$C$27)*W182)/1000</f>
        <v>0</v>
      </c>
      <c r="AA182" s="10">
        <f>((('WP1 - Cost of Service (Rate 09)'!$C$28)/'WP1 - Cost of Service (Rate 09)'!$C$29)*('WP1 - Cost of Service (Rate 09)'!$C$31*W182))/1000</f>
        <v>5.5022170135191431</v>
      </c>
      <c r="AB182" s="11">
        <f t="shared" si="177"/>
        <v>0</v>
      </c>
      <c r="AC182" s="11">
        <f t="shared" si="156"/>
        <v>0</v>
      </c>
      <c r="AD182" s="11">
        <f t="shared" si="181"/>
        <v>5.5022170135191431</v>
      </c>
      <c r="AE182" s="11">
        <f t="shared" si="168"/>
        <v>0.45851808445992859</v>
      </c>
      <c r="AF182" s="17"/>
      <c r="AG182" s="17"/>
      <c r="AI182" s="19">
        <f t="shared" si="195"/>
        <v>29</v>
      </c>
      <c r="AK182" s="3" t="s">
        <v>67</v>
      </c>
      <c r="AL182" s="26">
        <v>8</v>
      </c>
      <c r="AM182" s="6">
        <f t="shared" si="178"/>
        <v>5.5022170135191431</v>
      </c>
      <c r="AN182" s="12">
        <f t="shared" si="182"/>
        <v>0.46</v>
      </c>
      <c r="AO182" s="121">
        <f t="shared" si="169"/>
        <v>44.017736108153144</v>
      </c>
      <c r="AP182" s="6">
        <f t="shared" si="183"/>
        <v>0.48</v>
      </c>
      <c r="AQ182" s="27">
        <f t="shared" si="197"/>
        <v>46.08</v>
      </c>
      <c r="AR182" s="18">
        <v>0.44</v>
      </c>
      <c r="AS182" s="27">
        <f t="shared" si="198"/>
        <v>42.24</v>
      </c>
      <c r="AT182" s="46">
        <f t="shared" si="186"/>
        <v>9.0909090909090828E-2</v>
      </c>
      <c r="AU182" s="156">
        <f t="shared" si="196"/>
        <v>0.48</v>
      </c>
      <c r="AV182" s="27">
        <f>IF($AL182=0,0,$AU182*$AL182*12)</f>
        <v>46.08</v>
      </c>
      <c r="AW182" s="46">
        <f t="shared" si="189"/>
        <v>9.090909090909087E-2</v>
      </c>
      <c r="AX182" s="1">
        <f t="shared" si="190"/>
        <v>0.46</v>
      </c>
      <c r="AY182" s="27">
        <f t="shared" si="191"/>
        <v>44.160000000000004</v>
      </c>
      <c r="AZ182" s="132">
        <f>IF(AR182=0,0,((AX182-AR182)/AR182))</f>
        <v>4.5454545454545497E-2</v>
      </c>
      <c r="BA182" s="46">
        <v>0</v>
      </c>
      <c r="BB182" s="46"/>
      <c r="BC182" s="46"/>
      <c r="BD182" s="27"/>
    </row>
    <row r="183" spans="1:56">
      <c r="A183" s="19">
        <f t="shared" si="193"/>
        <v>30</v>
      </c>
      <c r="C183" s="109" t="s">
        <v>68</v>
      </c>
      <c r="E183" s="13"/>
      <c r="O183" s="49">
        <f t="shared" si="179"/>
        <v>0</v>
      </c>
      <c r="Q183" s="8"/>
      <c r="R183" s="8"/>
      <c r="T183" s="19">
        <f t="shared" si="194"/>
        <v>30</v>
      </c>
      <c r="V183" s="3" t="s">
        <v>68</v>
      </c>
      <c r="W183" s="15">
        <v>14</v>
      </c>
      <c r="X183" s="6">
        <f t="shared" si="199"/>
        <v>0</v>
      </c>
      <c r="Y183" s="6">
        <f>(X183)*('WP1 - Cost of Service (Rate 09)'!$C$25)</f>
        <v>0</v>
      </c>
      <c r="Z183" s="10">
        <f>(('WP1 - Cost of Service (Rate 09)'!$C$26/'WP1 - Cost of Service (Rate 09)'!$C$27)*W183)/1000</f>
        <v>0</v>
      </c>
      <c r="AA183" s="10">
        <f>((('WP1 - Cost of Service (Rate 09)'!$C$28)/'WP1 - Cost of Service (Rate 09)'!$C$29)*('WP1 - Cost of Service (Rate 09)'!$C$31*W183))/1000</f>
        <v>5.5022170135191431</v>
      </c>
      <c r="AB183" s="11">
        <f t="shared" si="177"/>
        <v>0</v>
      </c>
      <c r="AC183" s="11">
        <f t="shared" si="156"/>
        <v>0</v>
      </c>
      <c r="AD183" s="11">
        <f t="shared" si="181"/>
        <v>5.5022170135191431</v>
      </c>
      <c r="AE183" s="11">
        <f t="shared" si="168"/>
        <v>0.45851808445992859</v>
      </c>
      <c r="AF183" s="17"/>
      <c r="AG183" s="17"/>
      <c r="AI183" s="19">
        <f t="shared" si="195"/>
        <v>30</v>
      </c>
      <c r="AK183" s="3" t="s">
        <v>68</v>
      </c>
      <c r="AL183" s="26">
        <v>0</v>
      </c>
      <c r="AM183" s="6">
        <f t="shared" si="178"/>
        <v>5.5022170135191431</v>
      </c>
      <c r="AN183" s="12">
        <f>ROUND(AM183/12,2)</f>
        <v>0.46</v>
      </c>
      <c r="AO183" s="121">
        <f t="shared" si="169"/>
        <v>0</v>
      </c>
      <c r="AP183" s="6">
        <f t="shared" si="183"/>
        <v>0.48</v>
      </c>
      <c r="AQ183" s="27">
        <f t="shared" si="197"/>
        <v>0</v>
      </c>
      <c r="AR183" s="18">
        <v>0.35</v>
      </c>
      <c r="AS183" s="27">
        <f t="shared" si="198"/>
        <v>0</v>
      </c>
      <c r="AT183" s="46">
        <f t="shared" si="186"/>
        <v>0.37142857142857144</v>
      </c>
      <c r="AU183" s="156">
        <f t="shared" si="196"/>
        <v>0.48</v>
      </c>
      <c r="AV183" s="27">
        <f t="shared" si="188"/>
        <v>0</v>
      </c>
      <c r="AW183" s="46">
        <f t="shared" si="189"/>
        <v>0.37142857142857144</v>
      </c>
      <c r="AX183" s="1">
        <f t="shared" si="190"/>
        <v>0.46</v>
      </c>
      <c r="AY183" s="27">
        <f t="shared" si="191"/>
        <v>0</v>
      </c>
      <c r="AZ183" s="132">
        <f t="shared" si="192"/>
        <v>0.31428571428571445</v>
      </c>
      <c r="BA183" s="46">
        <v>0</v>
      </c>
      <c r="BB183" s="46"/>
      <c r="BC183" s="46"/>
      <c r="BD183" s="27"/>
    </row>
    <row r="184" spans="1:56">
      <c r="A184" s="19">
        <f t="shared" si="193"/>
        <v>31</v>
      </c>
      <c r="C184" s="109" t="s">
        <v>69</v>
      </c>
      <c r="E184" s="13"/>
      <c r="O184" s="49">
        <f t="shared" si="179"/>
        <v>0</v>
      </c>
      <c r="Q184" s="8"/>
      <c r="R184" s="8"/>
      <c r="T184" s="19">
        <f t="shared" si="194"/>
        <v>31</v>
      </c>
      <c r="V184" s="3" t="s">
        <v>69</v>
      </c>
      <c r="W184" s="15">
        <v>14</v>
      </c>
      <c r="X184" s="6">
        <f t="shared" si="199"/>
        <v>0</v>
      </c>
      <c r="Y184" s="6">
        <f>(X184)*('WP1 - Cost of Service (Rate 09)'!$C$25)</f>
        <v>0</v>
      </c>
      <c r="Z184" s="10">
        <f>(('WP1 - Cost of Service (Rate 09)'!$C$26/'WP1 - Cost of Service (Rate 09)'!$C$27)*W184)/1000</f>
        <v>0</v>
      </c>
      <c r="AA184" s="10">
        <f>((('WP1 - Cost of Service (Rate 09)'!$C$28)/'WP1 - Cost of Service (Rate 09)'!$C$29)*('WP1 - Cost of Service (Rate 09)'!$C$31*W184))/1000</f>
        <v>5.5022170135191431</v>
      </c>
      <c r="AB184" s="11">
        <f t="shared" si="177"/>
        <v>0</v>
      </c>
      <c r="AC184" s="11">
        <f t="shared" si="156"/>
        <v>0</v>
      </c>
      <c r="AD184" s="11">
        <f t="shared" si="181"/>
        <v>5.5022170135191431</v>
      </c>
      <c r="AE184" s="11">
        <f t="shared" si="168"/>
        <v>0.45851808445992859</v>
      </c>
      <c r="AF184" s="17"/>
      <c r="AG184" s="17"/>
      <c r="AI184" s="19">
        <f t="shared" si="195"/>
        <v>31</v>
      </c>
      <c r="AK184" s="3" t="s">
        <v>69</v>
      </c>
      <c r="AL184" s="26">
        <v>1021</v>
      </c>
      <c r="AM184" s="6">
        <f t="shared" si="178"/>
        <v>5.5022170135191431</v>
      </c>
      <c r="AN184" s="12">
        <f t="shared" si="182"/>
        <v>0.46</v>
      </c>
      <c r="AO184" s="121">
        <f t="shared" si="169"/>
        <v>5617.7635708030448</v>
      </c>
      <c r="AP184" s="6">
        <f t="shared" si="183"/>
        <v>0.48</v>
      </c>
      <c r="AQ184" s="27">
        <f t="shared" si="197"/>
        <v>5880.96</v>
      </c>
      <c r="AR184" s="18">
        <v>0.35</v>
      </c>
      <c r="AS184" s="27">
        <f t="shared" si="198"/>
        <v>4288.2</v>
      </c>
      <c r="AT184" s="46">
        <f t="shared" si="186"/>
        <v>0.37142857142857144</v>
      </c>
      <c r="AU184" s="156">
        <f t="shared" si="196"/>
        <v>0.48</v>
      </c>
      <c r="AV184" s="27">
        <f t="shared" si="188"/>
        <v>5880.96</v>
      </c>
      <c r="AW184" s="46">
        <f t="shared" si="189"/>
        <v>0.37142857142857144</v>
      </c>
      <c r="AX184" s="1">
        <f t="shared" si="190"/>
        <v>0.46</v>
      </c>
      <c r="AY184" s="27">
        <f t="shared" si="191"/>
        <v>5635.92</v>
      </c>
      <c r="AZ184" s="132">
        <f t="shared" si="192"/>
        <v>0.31428571428571445</v>
      </c>
      <c r="BA184" s="46">
        <v>0</v>
      </c>
      <c r="BB184" s="46"/>
      <c r="BC184" s="46"/>
      <c r="BD184" s="27"/>
    </row>
    <row r="185" spans="1:56">
      <c r="A185" s="19">
        <f t="shared" si="193"/>
        <v>32</v>
      </c>
      <c r="C185" s="109" t="s">
        <v>70</v>
      </c>
      <c r="E185" s="13"/>
      <c r="O185" s="49">
        <f t="shared" si="179"/>
        <v>0</v>
      </c>
      <c r="Q185" s="8"/>
      <c r="R185" s="8"/>
      <c r="T185" s="19">
        <f t="shared" si="194"/>
        <v>32</v>
      </c>
      <c r="V185" s="3" t="s">
        <v>70</v>
      </c>
      <c r="W185" s="15">
        <v>14</v>
      </c>
      <c r="X185" s="6">
        <f t="shared" si="199"/>
        <v>0</v>
      </c>
      <c r="Y185" s="6">
        <f>(X185)*('WP1 - Cost of Service (Rate 09)'!$C$25)</f>
        <v>0</v>
      </c>
      <c r="Z185" s="10">
        <f>(('WP1 - Cost of Service (Rate 09)'!$C$26/'WP1 - Cost of Service (Rate 09)'!$C$27)*W185)/1000</f>
        <v>0</v>
      </c>
      <c r="AA185" s="10">
        <f>((('WP1 - Cost of Service (Rate 09)'!$C$28)/'WP1 - Cost of Service (Rate 09)'!$C$29)*('WP1 - Cost of Service (Rate 09)'!$C$31*W185))/1000</f>
        <v>5.5022170135191431</v>
      </c>
      <c r="AB185" s="11">
        <f t="shared" si="177"/>
        <v>0</v>
      </c>
      <c r="AC185" s="11">
        <f t="shared" si="156"/>
        <v>0</v>
      </c>
      <c r="AD185" s="11">
        <f t="shared" si="181"/>
        <v>5.5022170135191431</v>
      </c>
      <c r="AE185" s="11">
        <f t="shared" si="168"/>
        <v>0.45851808445992859</v>
      </c>
      <c r="AF185" s="17"/>
      <c r="AG185" s="17"/>
      <c r="AI185" s="19">
        <f t="shared" si="195"/>
        <v>32</v>
      </c>
      <c r="AK185" s="3" t="s">
        <v>70</v>
      </c>
      <c r="AL185" s="26">
        <v>0</v>
      </c>
      <c r="AM185" s="6">
        <f t="shared" si="178"/>
        <v>5.5022170135191431</v>
      </c>
      <c r="AN185" s="12">
        <f t="shared" si="182"/>
        <v>0.46</v>
      </c>
      <c r="AO185" s="121">
        <f t="shared" si="169"/>
        <v>0</v>
      </c>
      <c r="AP185" s="6">
        <f t="shared" si="183"/>
        <v>0.48</v>
      </c>
      <c r="AQ185" s="27">
        <f t="shared" si="197"/>
        <v>0</v>
      </c>
      <c r="AR185" s="18">
        <v>0.77</v>
      </c>
      <c r="AS185" s="27">
        <f t="shared" si="198"/>
        <v>0</v>
      </c>
      <c r="AT185" s="46">
        <f t="shared" si="186"/>
        <v>-0.37662337662337664</v>
      </c>
      <c r="AU185" s="156">
        <f t="shared" si="196"/>
        <v>0.77</v>
      </c>
      <c r="AV185" s="27">
        <f t="shared" si="188"/>
        <v>0</v>
      </c>
      <c r="AW185" s="46">
        <f t="shared" si="189"/>
        <v>0</v>
      </c>
      <c r="AX185" s="1">
        <f t="shared" si="190"/>
        <v>0.75</v>
      </c>
      <c r="AY185" s="27">
        <f t="shared" si="191"/>
        <v>0</v>
      </c>
      <c r="AZ185" s="132">
        <f>IF(AR185=0,0,((AX185-AR185)/AR185))</f>
        <v>-2.5974025974025997E-2</v>
      </c>
      <c r="BA185" s="46">
        <v>0</v>
      </c>
      <c r="BB185" s="46"/>
      <c r="BC185" s="46"/>
      <c r="BD185" s="27"/>
    </row>
    <row r="186" spans="1:56">
      <c r="A186" s="19">
        <f t="shared" si="193"/>
        <v>33</v>
      </c>
      <c r="C186" s="109" t="s">
        <v>71</v>
      </c>
      <c r="E186" s="13"/>
      <c r="O186" s="49">
        <f t="shared" si="179"/>
        <v>0</v>
      </c>
      <c r="Q186" s="8"/>
      <c r="R186" s="8"/>
      <c r="T186" s="19">
        <f t="shared" si="194"/>
        <v>33</v>
      </c>
      <c r="V186" s="3" t="s">
        <v>71</v>
      </c>
      <c r="W186" s="15">
        <v>14</v>
      </c>
      <c r="X186" s="6">
        <f>O186</f>
        <v>0</v>
      </c>
      <c r="Y186" s="6">
        <f>(X186)*('WP1 - Cost of Service (Rate 09)'!$C$25)</f>
        <v>0</v>
      </c>
      <c r="Z186" s="10">
        <f>(('WP1 - Cost of Service (Rate 09)'!$C$26/'WP1 - Cost of Service (Rate 09)'!$C$27)*W186)/1000</f>
        <v>0</v>
      </c>
      <c r="AA186" s="10">
        <f>((('WP1 - Cost of Service (Rate 09)'!$C$28)/'WP1 - Cost of Service (Rate 09)'!$C$29)*('WP1 - Cost of Service (Rate 09)'!$C$31*W186))/1000</f>
        <v>5.5022170135191431</v>
      </c>
      <c r="AB186" s="11">
        <f t="shared" si="177"/>
        <v>0</v>
      </c>
      <c r="AC186" s="11">
        <f t="shared" si="156"/>
        <v>0</v>
      </c>
      <c r="AD186" s="11">
        <f t="shared" si="181"/>
        <v>5.5022170135191431</v>
      </c>
      <c r="AE186" s="11">
        <f t="shared" si="168"/>
        <v>0.45851808445992859</v>
      </c>
      <c r="AF186" s="17"/>
      <c r="AG186" s="17"/>
      <c r="AI186" s="19">
        <f t="shared" si="195"/>
        <v>33</v>
      </c>
      <c r="AK186" s="3" t="s">
        <v>71</v>
      </c>
      <c r="AL186" s="26">
        <v>0</v>
      </c>
      <c r="AM186" s="6">
        <f t="shared" si="178"/>
        <v>5.5022170135191431</v>
      </c>
      <c r="AN186" s="12">
        <f t="shared" si="182"/>
        <v>0.46</v>
      </c>
      <c r="AO186" s="123">
        <f t="shared" si="169"/>
        <v>0</v>
      </c>
      <c r="AP186" s="6">
        <f t="shared" si="183"/>
        <v>0.48</v>
      </c>
      <c r="AQ186" s="27">
        <f t="shared" si="197"/>
        <v>0</v>
      </c>
      <c r="AR186" s="18">
        <v>0.77</v>
      </c>
      <c r="AS186" s="27">
        <f t="shared" si="198"/>
        <v>0</v>
      </c>
      <c r="AT186" s="46">
        <f t="shared" si="186"/>
        <v>-0.37662337662337664</v>
      </c>
      <c r="AU186" s="156">
        <f t="shared" si="196"/>
        <v>0.77</v>
      </c>
      <c r="AV186" s="27">
        <f t="shared" si="188"/>
        <v>0</v>
      </c>
      <c r="AW186" s="46">
        <f t="shared" si="189"/>
        <v>0</v>
      </c>
      <c r="AX186" s="1">
        <f t="shared" si="190"/>
        <v>0.75</v>
      </c>
      <c r="AY186" s="27">
        <f t="shared" si="191"/>
        <v>0</v>
      </c>
      <c r="AZ186" s="132">
        <f t="shared" si="192"/>
        <v>-2.5974025974025997E-2</v>
      </c>
      <c r="BA186" s="46">
        <v>0</v>
      </c>
      <c r="BB186" s="46"/>
      <c r="BC186" s="46"/>
      <c r="BD186" s="27"/>
    </row>
    <row r="187" spans="1:56">
      <c r="A187" s="19">
        <f t="shared" si="193"/>
        <v>34</v>
      </c>
      <c r="B187" s="7" t="s">
        <v>300</v>
      </c>
      <c r="C187" s="140" t="s">
        <v>298</v>
      </c>
      <c r="E187" s="13"/>
      <c r="O187" s="49">
        <f t="shared" si="179"/>
        <v>0</v>
      </c>
      <c r="Q187" s="8"/>
      <c r="R187" s="8"/>
      <c r="T187" s="19">
        <f t="shared" si="194"/>
        <v>34</v>
      </c>
      <c r="V187" s="140" t="s">
        <v>298</v>
      </c>
      <c r="W187" s="15">
        <v>10</v>
      </c>
      <c r="X187" s="6">
        <f>O187</f>
        <v>0</v>
      </c>
      <c r="Y187" s="6">
        <f>(X187)*('WP1 - Cost of Service (Rate 09)'!$C$25)</f>
        <v>0</v>
      </c>
      <c r="Z187" s="10">
        <f>(('WP1 - Cost of Service (Rate 09)'!$C$26/'WP1 - Cost of Service (Rate 09)'!$C$27)*W187)/1000</f>
        <v>0</v>
      </c>
      <c r="AA187" s="10">
        <f>((('WP1 - Cost of Service (Rate 09)'!$C$28)/'WP1 - Cost of Service (Rate 09)'!$C$29)*('WP1 - Cost of Service (Rate 09)'!$C$31*W187))/1000</f>
        <v>3.9301550096565308</v>
      </c>
      <c r="AB187" s="11">
        <f t="shared" ref="AB187" si="200">+P187/3</f>
        <v>0</v>
      </c>
      <c r="AC187" s="11">
        <f t="shared" ref="AC187" si="201">E187/3</f>
        <v>0</v>
      </c>
      <c r="AD187" s="11">
        <f t="shared" ref="AD187" si="202">SUM(Y187:AC187)</f>
        <v>3.9301550096565308</v>
      </c>
      <c r="AE187" s="11">
        <f t="shared" ref="AE187" si="203">(AD187)/12</f>
        <v>0.32751291747137756</v>
      </c>
      <c r="AF187" s="17"/>
      <c r="AG187" s="17"/>
      <c r="AI187" s="19">
        <f t="shared" si="195"/>
        <v>34</v>
      </c>
      <c r="AK187" s="3" t="s">
        <v>298</v>
      </c>
      <c r="AL187" s="141">
        <v>0</v>
      </c>
      <c r="AM187" s="141">
        <f t="shared" ref="AM187" si="204">AD187</f>
        <v>3.9301550096565308</v>
      </c>
      <c r="AN187" s="12">
        <f t="shared" si="182"/>
        <v>0.33</v>
      </c>
      <c r="AO187" s="158">
        <f t="shared" ref="AO187" si="205">AL187*AM187</f>
        <v>0</v>
      </c>
      <c r="AP187" s="6">
        <f t="shared" si="183"/>
        <v>0.34</v>
      </c>
      <c r="AQ187" s="142">
        <f t="shared" si="197"/>
        <v>0</v>
      </c>
      <c r="AR187" s="18">
        <v>0</v>
      </c>
      <c r="AS187" s="142">
        <f t="shared" si="198"/>
        <v>0</v>
      </c>
      <c r="AT187" s="46">
        <f t="shared" ref="AT187" si="206">IF(AR187=0,0,AP187/AR187-1)</f>
        <v>0</v>
      </c>
      <c r="AU187" s="46">
        <f t="shared" ref="AU187" si="207">IF(AP187&lt;AR187,AR187,AP187)</f>
        <v>0.34</v>
      </c>
      <c r="AV187" s="142">
        <f t="shared" si="188"/>
        <v>0</v>
      </c>
      <c r="AW187" s="46">
        <f t="shared" ref="AW187:AW190" si="208">IF(AR187=0,0,((AU187-AR187)/AR187))</f>
        <v>0</v>
      </c>
      <c r="AX187" s="1">
        <f t="shared" si="190"/>
        <v>0.33</v>
      </c>
      <c r="AY187" s="142">
        <f t="shared" ref="AY187" si="209">AX187*AL187*12</f>
        <v>0</v>
      </c>
      <c r="AZ187" s="132">
        <f t="shared" ref="AZ187" si="210">IF(AR187=0,0,((AX187-AR187)/AR187))</f>
        <v>0</v>
      </c>
      <c r="BA187" s="46">
        <v>0</v>
      </c>
      <c r="BB187" s="6"/>
      <c r="BC187" s="6"/>
      <c r="BD187" s="27"/>
    </row>
    <row r="188" spans="1:56">
      <c r="A188" s="19"/>
      <c r="C188" s="140"/>
      <c r="E188" s="13"/>
      <c r="O188" s="49"/>
      <c r="Q188" s="8"/>
      <c r="R188" s="8"/>
      <c r="T188" s="19"/>
      <c r="V188" s="140"/>
      <c r="W188" s="15"/>
      <c r="X188" s="6"/>
      <c r="Y188" s="6"/>
      <c r="Z188" s="10"/>
      <c r="AA188" s="10"/>
      <c r="AB188" s="11"/>
      <c r="AC188" s="11"/>
      <c r="AD188" s="11"/>
      <c r="AE188" s="11"/>
      <c r="AF188" s="17"/>
      <c r="AG188" s="17"/>
      <c r="AI188" s="19"/>
      <c r="AK188" s="3"/>
      <c r="AL188" s="21"/>
      <c r="AM188" s="21"/>
      <c r="AN188" s="39"/>
      <c r="AO188" s="21"/>
      <c r="AP188" s="6"/>
      <c r="AQ188" s="21"/>
      <c r="AR188" s="6"/>
      <c r="AS188" s="21"/>
      <c r="AT188" s="46"/>
      <c r="AU188" s="46"/>
      <c r="AV188" s="51"/>
      <c r="AW188" s="6"/>
      <c r="AX188" s="1"/>
      <c r="AY188" s="40"/>
      <c r="AZ188" s="6"/>
      <c r="BA188" s="6"/>
      <c r="BB188" s="6"/>
      <c r="BC188" s="6"/>
      <c r="BD188" s="27"/>
    </row>
    <row r="189" spans="1:56">
      <c r="A189" s="19"/>
      <c r="C189" s="140"/>
      <c r="E189" s="13"/>
      <c r="O189" s="49"/>
      <c r="Q189" s="8"/>
      <c r="R189" s="8"/>
      <c r="T189" s="19"/>
      <c r="V189" s="140"/>
      <c r="W189" s="15"/>
      <c r="X189" s="6"/>
      <c r="Y189" s="6"/>
      <c r="Z189" s="10"/>
      <c r="AA189" s="10"/>
      <c r="AB189" s="11"/>
      <c r="AC189" s="11"/>
      <c r="AD189" s="11"/>
      <c r="AE189" s="11"/>
      <c r="AF189" s="17"/>
      <c r="AG189" s="17"/>
      <c r="AI189" s="19"/>
      <c r="AK189" s="7" t="s">
        <v>133</v>
      </c>
      <c r="AL189" s="16">
        <f>'WP1 - Cost of Service (Rate 09)'!C34</f>
        <v>68022</v>
      </c>
      <c r="AM189" s="21"/>
      <c r="AN189" s="154">
        <f>'WP1 - Cost of Service (Rate 09)'!C20</f>
        <v>3.7142900380544235E-2</v>
      </c>
      <c r="AO189" s="29">
        <f>AN189*AL189</f>
        <v>2526.5343696853797</v>
      </c>
      <c r="AP189" s="157">
        <f>ROUND(AN189*($AO$193/$AO$192),5)</f>
        <v>3.8690000000000002E-2</v>
      </c>
      <c r="AQ189" s="27">
        <f>AL189*AP189</f>
        <v>2631.7711800000002</v>
      </c>
      <c r="AR189" s="154">
        <v>3.4549999999999997E-2</v>
      </c>
      <c r="AS189" s="27">
        <f>IF($AL189=0,0,$AR189*$AL189)</f>
        <v>2350.1600999999996</v>
      </c>
      <c r="AT189" s="46">
        <f t="shared" ref="AT189:AT190" si="211">IF(AR189=0,0,AP189/AR189-1)</f>
        <v>0.11982633863965275</v>
      </c>
      <c r="AU189" s="159">
        <f>IF(AND(AT189&gt;=0,AT189&lt;$AU$141),AP189,0)+IF(AT189&lt;0,AR189,0)+IF(AT189&gt;=$AU$141,AR189*(1+$AU$141),0)</f>
        <v>3.8690000000000002E-2</v>
      </c>
      <c r="AV189" s="27">
        <f>AL189*AU189</f>
        <v>2631.7711800000002</v>
      </c>
      <c r="AW189" s="46">
        <f t="shared" si="208"/>
        <v>0.11982633863965282</v>
      </c>
      <c r="AX189" s="160">
        <f>ROUND(AU189*($AQ$192/$AV$192),5)+BA189</f>
        <v>3.7470000000000003E-2</v>
      </c>
      <c r="AY189" s="128">
        <f>AL189*AX189</f>
        <v>2548.7843400000002</v>
      </c>
      <c r="AZ189" s="132">
        <f t="shared" ref="AZ189:AZ190" si="212">IF(AR189=0,0,((AX189-AR189)/AR189))</f>
        <v>8.4515195369030571E-2</v>
      </c>
      <c r="BA189" s="6"/>
      <c r="BB189" s="6"/>
      <c r="BC189" s="6"/>
      <c r="BD189" s="27"/>
    </row>
    <row r="190" spans="1:56">
      <c r="A190" s="19"/>
      <c r="C190" s="140"/>
      <c r="E190" s="13"/>
      <c r="O190" s="49"/>
      <c r="Q190" s="8"/>
      <c r="R190" s="8"/>
      <c r="T190" s="19"/>
      <c r="V190" s="140"/>
      <c r="W190" s="15"/>
      <c r="X190" s="6"/>
      <c r="Y190" s="6"/>
      <c r="Z190" s="10"/>
      <c r="AA190" s="10"/>
      <c r="AB190" s="11"/>
      <c r="AC190" s="11"/>
      <c r="AD190" s="11"/>
      <c r="AE190" s="11"/>
      <c r="AF190" s="17"/>
      <c r="AG190" s="17"/>
      <c r="AI190" s="19"/>
      <c r="AK190" s="3" t="s">
        <v>320</v>
      </c>
      <c r="AL190" s="16">
        <f>'WP1 - Cost of Service (Rate 09)'!C35</f>
        <v>312</v>
      </c>
      <c r="AM190" s="6">
        <f>AN190*12</f>
        <v>146.76</v>
      </c>
      <c r="AN190" s="39">
        <f>'WP1 - Cost of Service (Rate 09)'!C36</f>
        <v>12.23</v>
      </c>
      <c r="AO190" s="158">
        <f>AL190/12*AM190</f>
        <v>3815.7599999999998</v>
      </c>
      <c r="AP190" s="6">
        <f t="shared" ref="AP190" si="213">ROUND(AN190*($AO$193/$AO$192),2)</f>
        <v>12.74</v>
      </c>
      <c r="AQ190" s="142">
        <f>IF($AL190=0,0,$AP190*$AL190)</f>
        <v>3974.88</v>
      </c>
      <c r="AR190" s="39">
        <v>10.75</v>
      </c>
      <c r="AS190" s="142">
        <f>IF($AL190=0,0,$AR190*$AL190)</f>
        <v>3354</v>
      </c>
      <c r="AT190" s="46">
        <f t="shared" si="211"/>
        <v>0.18511627906976735</v>
      </c>
      <c r="AU190" s="156">
        <f>IF(AND(AT190&gt;=0,AT190&lt;$AU$141),AP190,0)+IF(AT190&lt;0,AR190,0)+IF(AT190&gt;=$AU$141,AR190*(1+$AU$141),0)</f>
        <v>12.74</v>
      </c>
      <c r="AV190" s="142">
        <f>IF($AL190=0,0,$AU190*$AL190)</f>
        <v>3974.88</v>
      </c>
      <c r="AW190" s="46">
        <f t="shared" si="208"/>
        <v>0.18511627906976746</v>
      </c>
      <c r="AX190" s="1">
        <f>ROUND(AU190*($AQ$192/$AV$192),2)+BA190</f>
        <v>12.34</v>
      </c>
      <c r="AY190" s="161">
        <f>AX190*AL190</f>
        <v>3850.08</v>
      </c>
      <c r="AZ190" s="132">
        <f t="shared" si="212"/>
        <v>0.14790697674418604</v>
      </c>
      <c r="BA190" s="6">
        <v>0</v>
      </c>
      <c r="BB190" s="6"/>
      <c r="BC190" s="6"/>
      <c r="BD190" s="27"/>
    </row>
    <row r="191" spans="1:56">
      <c r="A191" s="19"/>
      <c r="C191" s="140"/>
      <c r="E191" s="13"/>
      <c r="O191" s="49"/>
      <c r="Q191" s="8"/>
      <c r="R191" s="8"/>
      <c r="T191" s="19"/>
      <c r="V191" s="140"/>
      <c r="W191" s="15"/>
      <c r="X191" s="6"/>
      <c r="Y191" s="6"/>
      <c r="Z191" s="10"/>
      <c r="AA191" s="10"/>
      <c r="AB191" s="11"/>
      <c r="AC191" s="11"/>
      <c r="AD191" s="11"/>
      <c r="AE191" s="11"/>
      <c r="AF191" s="17"/>
      <c r="AG191" s="17"/>
      <c r="AI191" s="19"/>
      <c r="AK191" s="3"/>
      <c r="AL191" s="21"/>
      <c r="AM191" s="21"/>
      <c r="AN191" s="39"/>
      <c r="AO191" s="21"/>
      <c r="AP191" s="6"/>
      <c r="AQ191" s="21"/>
      <c r="AR191" s="6"/>
      <c r="AS191" s="21"/>
      <c r="AT191" s="46"/>
      <c r="AU191" s="46"/>
      <c r="AV191" s="51"/>
      <c r="AW191" s="6"/>
      <c r="AX191" s="1"/>
      <c r="AY191" s="40"/>
      <c r="AZ191" s="6"/>
      <c r="BA191" s="6"/>
      <c r="BB191" s="6"/>
      <c r="BC191" s="6"/>
      <c r="BD191" s="27"/>
    </row>
    <row r="192" spans="1:56">
      <c r="A192" s="19"/>
      <c r="C192" s="3"/>
      <c r="E192" s="13"/>
      <c r="O192" s="49"/>
      <c r="Q192" s="8"/>
      <c r="R192" s="8"/>
      <c r="T192" s="19"/>
      <c r="V192" s="3"/>
      <c r="W192" s="15"/>
      <c r="X192" s="6"/>
      <c r="Y192" s="6"/>
      <c r="Z192" s="10"/>
      <c r="AA192" s="10"/>
      <c r="AB192" s="11"/>
      <c r="AC192" s="11"/>
      <c r="AD192" s="11"/>
      <c r="AE192" s="11"/>
      <c r="AF192" s="17"/>
      <c r="AG192" s="17"/>
      <c r="AI192" s="19"/>
      <c r="AK192" s="3"/>
      <c r="AL192" s="16">
        <f>SUM(AL149:AL187)</f>
        <v>13978</v>
      </c>
      <c r="AM192" s="21">
        <f>SUM(AM149:AM187)</f>
        <v>884.28487717271969</v>
      </c>
      <c r="AN192" s="12"/>
      <c r="AO192" s="27">
        <f>SUM(AO149:AO190)</f>
        <v>96419.87512900919</v>
      </c>
      <c r="AP192" s="6"/>
      <c r="AQ192" s="27">
        <f>SUM(AQ149:AQ190)</f>
        <v>100334.33118000001</v>
      </c>
      <c r="AR192" s="27"/>
      <c r="AS192" s="27">
        <f>SUM(AS149:AS190)</f>
        <v>95519.600100000011</v>
      </c>
      <c r="AT192" s="27"/>
      <c r="AU192" s="27"/>
      <c r="AV192" s="27">
        <f>SUM(AV149:AV190)</f>
        <v>103608.05118000001</v>
      </c>
      <c r="AW192" s="6"/>
      <c r="AX192" s="20"/>
      <c r="AY192" s="27">
        <f>SUM(AY157:AY190)</f>
        <v>99936.704340000011</v>
      </c>
      <c r="AZ192" s="6"/>
      <c r="BA192" s="6"/>
      <c r="BB192" s="6"/>
      <c r="BC192" s="6"/>
      <c r="BD192" s="27"/>
    </row>
    <row r="193" spans="1:56">
      <c r="A193" s="19"/>
      <c r="C193" s="3"/>
      <c r="E193" s="13"/>
      <c r="O193" s="49"/>
      <c r="Q193" s="8"/>
      <c r="R193" s="8"/>
      <c r="T193" s="19"/>
      <c r="V193" s="3"/>
      <c r="W193" s="15"/>
      <c r="X193" s="6"/>
      <c r="Y193" s="6"/>
      <c r="Z193" s="10"/>
      <c r="AA193" s="10"/>
      <c r="AB193" s="11"/>
      <c r="AC193" s="11"/>
      <c r="AD193" s="11"/>
      <c r="AE193" s="11"/>
      <c r="AF193" s="17"/>
      <c r="AG193" s="17"/>
      <c r="AI193" s="19"/>
      <c r="AK193" s="3"/>
      <c r="AL193" s="16"/>
      <c r="AM193" s="6"/>
      <c r="AN193" s="12"/>
      <c r="AO193" s="128">
        <f>'WP1 - Cost of Service (Rate 09)'!C30</f>
        <v>100439.98237588066</v>
      </c>
      <c r="AP193" s="6"/>
      <c r="AQ193" s="27">
        <f>AQ192-AQ190-AQ189</f>
        <v>93727.680000000008</v>
      </c>
      <c r="AR193" s="6"/>
      <c r="AS193" s="27">
        <f>AQ192-AS192</f>
        <v>4814.7310799999977</v>
      </c>
      <c r="AT193" s="46"/>
      <c r="AU193" s="46"/>
      <c r="AV193" s="27">
        <f>'WP1 - Cost of Service (Rate 09)'!C30-AV192</f>
        <v>-3168.0688041193498</v>
      </c>
      <c r="AW193" s="6"/>
      <c r="AX193" s="40"/>
      <c r="AY193" s="40">
        <f>'WP1 - Cost of Service (Rate 09)'!C30-AY192</f>
        <v>503.27803588064853</v>
      </c>
      <c r="AZ193" s="6"/>
      <c r="BA193" s="6"/>
      <c r="BB193" s="6"/>
      <c r="BC193" s="6"/>
      <c r="BD193" s="27"/>
    </row>
    <row r="194" spans="1:56" ht="99" customHeight="1">
      <c r="A194" s="19"/>
      <c r="C194" s="3"/>
      <c r="E194" s="13"/>
      <c r="Q194" s="8"/>
      <c r="R194" s="8"/>
      <c r="T194" s="19"/>
      <c r="V194" s="3"/>
      <c r="AB194" s="11"/>
      <c r="AE194" s="23"/>
      <c r="AF194" s="17"/>
      <c r="AG194" s="17"/>
      <c r="AI194" s="19"/>
      <c r="AK194" s="3"/>
      <c r="AL194" s="20"/>
      <c r="AM194" s="6"/>
      <c r="AN194" s="12"/>
      <c r="AP194" s="6"/>
      <c r="AQ194" s="128"/>
      <c r="AR194" s="6"/>
      <c r="AS194" s="128">
        <f>AQ192-AS192</f>
        <v>4814.7310799999977</v>
      </c>
      <c r="AT194" s="129"/>
      <c r="AU194" s="129"/>
      <c r="AV194" s="128">
        <f>AQ192-AV192</f>
        <v>-3273.7200000000012</v>
      </c>
      <c r="AW194" s="6"/>
      <c r="AX194" s="128"/>
      <c r="AY194" s="128">
        <f>AQ192-AY192</f>
        <v>397.62683999999717</v>
      </c>
      <c r="AZ194" s="6"/>
      <c r="BA194" s="6"/>
      <c r="BB194" s="6"/>
      <c r="BC194" s="6"/>
      <c r="BD194" s="128"/>
    </row>
    <row r="195" spans="1:56" s="25" customFormat="1">
      <c r="A195" s="7"/>
      <c r="D195" s="19" t="s">
        <v>94</v>
      </c>
      <c r="E195" s="19" t="s">
        <v>106</v>
      </c>
      <c r="F195" s="19" t="s">
        <v>107</v>
      </c>
      <c r="G195" s="19" t="s">
        <v>108</v>
      </c>
      <c r="H195" s="19" t="s">
        <v>109</v>
      </c>
      <c r="I195" s="97" t="s">
        <v>110</v>
      </c>
      <c r="J195" s="97" t="s">
        <v>111</v>
      </c>
      <c r="K195" s="97" t="s">
        <v>112</v>
      </c>
      <c r="L195" s="19" t="s">
        <v>113</v>
      </c>
      <c r="M195" s="97" t="s">
        <v>114</v>
      </c>
      <c r="N195" s="97" t="s">
        <v>115</v>
      </c>
      <c r="O195" s="19" t="s">
        <v>116</v>
      </c>
      <c r="P195" s="19" t="s">
        <v>117</v>
      </c>
      <c r="R195" s="19"/>
      <c r="T195" s="7"/>
      <c r="W195" s="19" t="s">
        <v>177</v>
      </c>
      <c r="X195" s="19" t="s">
        <v>182</v>
      </c>
      <c r="Y195" s="19" t="s">
        <v>183</v>
      </c>
      <c r="Z195" s="19" t="s">
        <v>184</v>
      </c>
      <c r="AA195" s="19" t="s">
        <v>185</v>
      </c>
      <c r="AB195" s="19" t="s">
        <v>186</v>
      </c>
      <c r="AC195" s="19" t="s">
        <v>187</v>
      </c>
      <c r="AD195" s="97" t="s">
        <v>188</v>
      </c>
      <c r="AE195" s="97" t="s">
        <v>189</v>
      </c>
      <c r="AF195" s="19"/>
      <c r="AG195" s="19"/>
      <c r="AI195" s="7"/>
      <c r="AL195" s="19" t="s">
        <v>190</v>
      </c>
      <c r="AM195" s="19" t="s">
        <v>191</v>
      </c>
      <c r="AN195" s="19" t="s">
        <v>192</v>
      </c>
      <c r="AO195" s="19" t="s">
        <v>193</v>
      </c>
      <c r="AP195" s="19" t="s">
        <v>194</v>
      </c>
      <c r="AQ195" s="19" t="s">
        <v>195</v>
      </c>
      <c r="AR195" s="19" t="s">
        <v>196</v>
      </c>
      <c r="AS195" s="19" t="s">
        <v>197</v>
      </c>
      <c r="AT195" s="19" t="s">
        <v>198</v>
      </c>
      <c r="AU195" s="19" t="s">
        <v>199</v>
      </c>
      <c r="AV195" s="19" t="s">
        <v>202</v>
      </c>
      <c r="AW195" s="19" t="s">
        <v>203</v>
      </c>
      <c r="AX195" s="19" t="s">
        <v>200</v>
      </c>
      <c r="AY195" s="19" t="s">
        <v>201</v>
      </c>
      <c r="AZ195" s="19" t="s">
        <v>203</v>
      </c>
      <c r="BA195" s="19"/>
      <c r="BB195" s="19"/>
      <c r="BC195" s="19"/>
    </row>
    <row r="196" spans="1:56" s="25" customFormat="1">
      <c r="A196" s="7" t="s">
        <v>255</v>
      </c>
      <c r="D196" s="19"/>
      <c r="E196" s="19"/>
      <c r="F196" s="19"/>
      <c r="G196" s="19"/>
      <c r="H196" s="19"/>
      <c r="I196" s="97"/>
      <c r="J196" s="97"/>
      <c r="K196" s="97"/>
      <c r="L196" s="19"/>
      <c r="M196" s="97"/>
      <c r="N196" s="97"/>
      <c r="O196" s="19"/>
      <c r="P196" s="19"/>
      <c r="R196" s="19"/>
      <c r="T196" s="7" t="s">
        <v>255</v>
      </c>
      <c r="W196" s="19"/>
      <c r="X196" s="19"/>
      <c r="Y196" s="19"/>
      <c r="Z196" s="19"/>
      <c r="AA196" s="19"/>
      <c r="AB196" s="19"/>
      <c r="AC196" s="19"/>
      <c r="AD196" s="97"/>
      <c r="AE196" s="97"/>
      <c r="AF196" s="19"/>
      <c r="AG196" s="19"/>
      <c r="AI196" s="7" t="s">
        <v>255</v>
      </c>
      <c r="AL196" s="19"/>
      <c r="AM196" s="19"/>
      <c r="AN196" s="19"/>
      <c r="AO196" s="25" t="s">
        <v>313</v>
      </c>
      <c r="AQ196" s="99"/>
      <c r="AR196" s="19"/>
      <c r="AS196" s="94"/>
      <c r="AT196" s="95"/>
      <c r="AU196" s="115">
        <v>1</v>
      </c>
      <c r="AV196" s="101"/>
      <c r="AX196" s="115"/>
    </row>
    <row r="197" spans="1:56" s="25" customFormat="1">
      <c r="E197" s="19" t="s">
        <v>118</v>
      </c>
      <c r="F197" s="19" t="s">
        <v>118</v>
      </c>
      <c r="J197" s="25" t="s">
        <v>119</v>
      </c>
      <c r="O197" s="19" t="s">
        <v>97</v>
      </c>
      <c r="X197" s="19" t="s">
        <v>118</v>
      </c>
      <c r="Y197" s="19" t="s">
        <v>118</v>
      </c>
      <c r="AO197" s="25" t="s">
        <v>144</v>
      </c>
      <c r="AP197" s="25" t="s">
        <v>317</v>
      </c>
      <c r="AQ197" s="99" t="s">
        <v>319</v>
      </c>
      <c r="AR197" s="19" t="s">
        <v>95</v>
      </c>
      <c r="AS197" s="116"/>
      <c r="AT197" s="95"/>
      <c r="AU197" s="25" t="s">
        <v>181</v>
      </c>
      <c r="AV197" s="101"/>
      <c r="AW197" s="25" t="s">
        <v>181</v>
      </c>
      <c r="AX197" s="110" t="s">
        <v>180</v>
      </c>
      <c r="AY197" s="25" t="s">
        <v>99</v>
      </c>
      <c r="AZ197" s="25" t="s">
        <v>181</v>
      </c>
    </row>
    <row r="198" spans="1:56" s="25" customFormat="1">
      <c r="A198" s="19" t="s">
        <v>121</v>
      </c>
      <c r="B198" s="19"/>
      <c r="D198" s="19" t="s">
        <v>122</v>
      </c>
      <c r="E198" s="19" t="s">
        <v>121</v>
      </c>
      <c r="F198" s="19" t="s">
        <v>161</v>
      </c>
      <c r="G198" s="19" t="s">
        <v>162</v>
      </c>
      <c r="H198" s="19" t="s">
        <v>125</v>
      </c>
      <c r="I198" s="19" t="s">
        <v>163</v>
      </c>
      <c r="J198" s="19" t="s">
        <v>127</v>
      </c>
      <c r="K198" s="19" t="s">
        <v>119</v>
      </c>
      <c r="L198" s="19" t="s">
        <v>128</v>
      </c>
      <c r="M198" s="19" t="s">
        <v>164</v>
      </c>
      <c r="N198" s="19" t="s">
        <v>130</v>
      </c>
      <c r="O198" s="25" t="s">
        <v>313</v>
      </c>
      <c r="P198" s="19" t="s">
        <v>179</v>
      </c>
      <c r="T198" s="19" t="s">
        <v>121</v>
      </c>
      <c r="U198" s="19"/>
      <c r="X198" s="19" t="s">
        <v>131</v>
      </c>
      <c r="Y198" s="19" t="s">
        <v>132</v>
      </c>
      <c r="Z198" s="19" t="s">
        <v>314</v>
      </c>
      <c r="AA198" s="165" t="s">
        <v>315</v>
      </c>
      <c r="AB198" s="19" t="s">
        <v>134</v>
      </c>
      <c r="AC198" s="19" t="s">
        <v>135</v>
      </c>
      <c r="AD198" s="19" t="s">
        <v>97</v>
      </c>
      <c r="AE198" s="19" t="s">
        <v>137</v>
      </c>
      <c r="AI198" s="19" t="s">
        <v>121</v>
      </c>
      <c r="AJ198" s="19"/>
      <c r="AL198" s="19" t="s">
        <v>138</v>
      </c>
      <c r="AM198" s="19" t="s">
        <v>136</v>
      </c>
      <c r="AN198" s="19" t="s">
        <v>137</v>
      </c>
      <c r="AO198" s="19" t="s">
        <v>102</v>
      </c>
      <c r="AP198" s="19" t="s">
        <v>139</v>
      </c>
      <c r="AQ198" s="102" t="s">
        <v>140</v>
      </c>
      <c r="AR198" s="19" t="s">
        <v>101</v>
      </c>
      <c r="AS198" s="102" t="s">
        <v>141</v>
      </c>
      <c r="AT198" s="95" t="s">
        <v>105</v>
      </c>
      <c r="AU198" s="19" t="s">
        <v>139</v>
      </c>
      <c r="AV198" s="102" t="s">
        <v>181</v>
      </c>
      <c r="AW198" s="95" t="s">
        <v>105</v>
      </c>
      <c r="AX198" s="19" t="s">
        <v>104</v>
      </c>
      <c r="AY198" s="25" t="s">
        <v>100</v>
      </c>
      <c r="AZ198" s="95" t="s">
        <v>105</v>
      </c>
      <c r="BA198" s="95"/>
      <c r="BB198" s="95"/>
      <c r="BC198" s="95"/>
    </row>
    <row r="199" spans="1:56" s="25" customFormat="1" ht="13.5" thickBot="1">
      <c r="A199" s="19" t="s">
        <v>142</v>
      </c>
      <c r="B199" s="19"/>
      <c r="C199" s="56" t="s">
        <v>96</v>
      </c>
      <c r="D199" s="19" t="s">
        <v>143</v>
      </c>
      <c r="E199" s="19" t="s">
        <v>144</v>
      </c>
      <c r="F199" s="19" t="s">
        <v>144</v>
      </c>
      <c r="G199" s="19" t="s">
        <v>144</v>
      </c>
      <c r="H199" s="19" t="s">
        <v>144</v>
      </c>
      <c r="I199" s="19" t="s">
        <v>165</v>
      </c>
      <c r="J199" s="19" t="s">
        <v>103</v>
      </c>
      <c r="K199" s="19" t="s">
        <v>144</v>
      </c>
      <c r="L199" s="19" t="s">
        <v>166</v>
      </c>
      <c r="M199" s="19" t="s">
        <v>144</v>
      </c>
      <c r="N199" s="19" t="s">
        <v>144</v>
      </c>
      <c r="O199" s="105" t="s">
        <v>144</v>
      </c>
      <c r="P199" s="19" t="s">
        <v>144</v>
      </c>
      <c r="T199" s="19" t="s">
        <v>142</v>
      </c>
      <c r="U199" s="19"/>
      <c r="V199" s="105" t="s">
        <v>96</v>
      </c>
      <c r="W199" s="19" t="s">
        <v>147</v>
      </c>
      <c r="X199" s="19" t="s">
        <v>148</v>
      </c>
      <c r="Y199" s="19" t="s">
        <v>149</v>
      </c>
      <c r="Z199" s="105" t="s">
        <v>150</v>
      </c>
      <c r="AA199" s="167" t="s">
        <v>150</v>
      </c>
      <c r="AB199" s="105" t="s">
        <v>144</v>
      </c>
      <c r="AC199" s="19" t="s">
        <v>151</v>
      </c>
      <c r="AD199" s="19" t="s">
        <v>150</v>
      </c>
      <c r="AE199" s="19" t="s">
        <v>167</v>
      </c>
      <c r="AI199" s="19" t="s">
        <v>142</v>
      </c>
      <c r="AJ199" s="19"/>
      <c r="AK199" s="56" t="s">
        <v>96</v>
      </c>
      <c r="AL199" s="19" t="s">
        <v>152</v>
      </c>
      <c r="AM199" s="19" t="s">
        <v>168</v>
      </c>
      <c r="AN199" s="19" t="s">
        <v>144</v>
      </c>
      <c r="AO199" s="105" t="s">
        <v>154</v>
      </c>
      <c r="AP199" s="105" t="s">
        <v>99</v>
      </c>
      <c r="AQ199" s="103" t="s">
        <v>98</v>
      </c>
      <c r="AR199" s="19" t="s">
        <v>155</v>
      </c>
      <c r="AS199" s="103" t="s">
        <v>98</v>
      </c>
      <c r="AT199" s="104" t="s">
        <v>156</v>
      </c>
      <c r="AU199" s="19" t="s">
        <v>99</v>
      </c>
      <c r="AV199" s="103" t="s">
        <v>98</v>
      </c>
      <c r="AW199" s="104" t="s">
        <v>156</v>
      </c>
      <c r="AX199" s="105" t="s">
        <v>99</v>
      </c>
      <c r="AY199" s="106" t="s">
        <v>98</v>
      </c>
      <c r="AZ199" s="104" t="s">
        <v>156</v>
      </c>
      <c r="BA199" s="114"/>
      <c r="BB199" s="114"/>
      <c r="BC199" s="114"/>
      <c r="BD199" s="107"/>
    </row>
    <row r="200" spans="1:56" ht="13.5" thickBot="1">
      <c r="A200" s="33"/>
      <c r="B200" s="33"/>
      <c r="C200" s="108" t="s">
        <v>176</v>
      </c>
      <c r="D200" s="33"/>
      <c r="E200" s="33"/>
      <c r="F200" s="33"/>
      <c r="G200" s="33"/>
      <c r="H200" s="33"/>
      <c r="I200" s="33"/>
      <c r="J200" s="33"/>
      <c r="K200" s="33"/>
      <c r="L200" s="33"/>
      <c r="M200" s="33"/>
      <c r="N200" s="33"/>
      <c r="O200" s="33"/>
      <c r="P200" s="33"/>
      <c r="T200" s="33"/>
      <c r="U200" s="33"/>
      <c r="V200" s="112" t="s">
        <v>176</v>
      </c>
      <c r="W200" s="33"/>
      <c r="X200" s="33"/>
      <c r="Y200" s="33"/>
      <c r="Z200" s="33"/>
      <c r="AA200" s="33"/>
      <c r="AB200" s="11"/>
      <c r="AC200" s="33"/>
      <c r="AD200" s="33"/>
      <c r="AE200" s="33"/>
      <c r="AI200" s="33"/>
      <c r="AJ200" s="33"/>
      <c r="AK200" s="108" t="s">
        <v>176</v>
      </c>
      <c r="AL200" s="33"/>
      <c r="AM200" s="33"/>
      <c r="AN200" s="33"/>
      <c r="AO200" s="33"/>
      <c r="AP200" s="33"/>
      <c r="AQ200" s="27"/>
      <c r="AR200" s="33"/>
      <c r="AS200" s="27"/>
      <c r="AT200" s="46"/>
      <c r="AU200" s="81"/>
      <c r="AV200" s="53"/>
      <c r="AW200" s="33"/>
      <c r="AZ200" s="33"/>
      <c r="BA200" s="14"/>
      <c r="BB200" s="14"/>
      <c r="BC200" s="14"/>
    </row>
    <row r="201" spans="1:56">
      <c r="A201" s="14"/>
      <c r="B201" s="14"/>
      <c r="C201" s="14"/>
      <c r="D201" s="14"/>
      <c r="E201" s="14"/>
      <c r="F201" s="14"/>
      <c r="G201" s="14"/>
      <c r="H201" s="14"/>
      <c r="I201" s="14"/>
      <c r="J201" s="14"/>
      <c r="K201" s="14"/>
      <c r="L201" s="14"/>
      <c r="M201" s="14"/>
      <c r="N201" s="14"/>
      <c r="O201" s="14"/>
      <c r="P201" s="14"/>
      <c r="T201" s="14"/>
      <c r="U201" s="14"/>
      <c r="V201" s="14"/>
      <c r="W201" s="14"/>
      <c r="X201" s="14"/>
      <c r="Y201" s="14"/>
      <c r="Z201" s="14"/>
      <c r="AA201" s="14"/>
      <c r="AB201" s="11"/>
      <c r="AC201" s="14"/>
      <c r="AD201" s="14"/>
      <c r="AE201" s="14"/>
      <c r="AI201" s="14"/>
      <c r="AJ201" s="14"/>
      <c r="AK201" s="14"/>
      <c r="AL201" s="14"/>
      <c r="AM201" s="14"/>
      <c r="AN201" s="14"/>
      <c r="AO201" s="14"/>
      <c r="AP201" s="14"/>
      <c r="AQ201" s="27"/>
      <c r="AR201" s="14"/>
      <c r="AS201" s="27"/>
      <c r="AT201" s="46"/>
      <c r="AU201" s="82"/>
      <c r="AV201" s="54"/>
      <c r="AW201" s="14"/>
      <c r="AZ201" s="14"/>
      <c r="BA201" s="14"/>
      <c r="BB201" s="14"/>
      <c r="BC201" s="14"/>
    </row>
    <row r="202" spans="1:56">
      <c r="A202" s="7" t="s">
        <v>95</v>
      </c>
      <c r="C202" s="8" t="s">
        <v>251</v>
      </c>
      <c r="T202" s="7" t="s">
        <v>95</v>
      </c>
      <c r="V202" s="8" t="s">
        <v>251</v>
      </c>
      <c r="AB202" s="11"/>
      <c r="AI202" s="7" t="s">
        <v>95</v>
      </c>
      <c r="AK202" s="8" t="s">
        <v>251</v>
      </c>
      <c r="AQ202" s="27"/>
      <c r="AR202" s="31"/>
      <c r="AS202" s="27"/>
      <c r="AT202" s="46"/>
      <c r="AX202" s="27"/>
      <c r="AY202" s="27"/>
      <c r="BD202" s="27"/>
    </row>
    <row r="203" spans="1:56">
      <c r="A203" s="35">
        <v>1</v>
      </c>
      <c r="B203" s="35"/>
      <c r="C203" s="3" t="s">
        <v>72</v>
      </c>
      <c r="D203" s="51">
        <v>75.56</v>
      </c>
      <c r="E203" s="51">
        <v>9.09</v>
      </c>
      <c r="F203" s="51">
        <v>35.96</v>
      </c>
      <c r="G203" s="51">
        <v>21.81</v>
      </c>
      <c r="H203" s="51">
        <v>46.81</v>
      </c>
      <c r="I203" s="139">
        <v>611.24</v>
      </c>
      <c r="J203" s="49">
        <v>250</v>
      </c>
      <c r="K203" s="48">
        <v>392.08</v>
      </c>
      <c r="L203" s="52"/>
      <c r="M203" s="52"/>
      <c r="N203" s="51"/>
      <c r="O203" s="51">
        <f>SUM(D203:N203)</f>
        <v>1442.55</v>
      </c>
      <c r="P203" s="51">
        <v>87.93</v>
      </c>
      <c r="R203" s="3" t="s">
        <v>118</v>
      </c>
      <c r="S203" s="2"/>
      <c r="T203" s="35">
        <v>1</v>
      </c>
      <c r="U203" s="35"/>
      <c r="V203" s="3" t="s">
        <v>72</v>
      </c>
      <c r="W203" s="3">
        <v>195</v>
      </c>
      <c r="X203" s="21">
        <f>O203</f>
        <v>1442.55</v>
      </c>
      <c r="Y203" s="34">
        <f>(X203)*('WP1 - Cost of Service (Rate 28)'!$C$25)</f>
        <v>136.43533581273746</v>
      </c>
      <c r="Z203" s="34">
        <f>(('WP1 - Cost of Service (Rate 28)'!$C$26/'WP1 - Cost of Service (Rate 28)'!$C$27)*W203)/1000</f>
        <v>39.663587657813871</v>
      </c>
      <c r="AA203" s="34">
        <f>((('WP1 - Cost of Service (Rate 28)'!$C$28)/'WP1 - Cost of Service (Rate 28)'!$C$29)*('WP1 - Cost of Service (Rate 28)'!$C$31*W203))/1000</f>
        <v>40.129886829900769</v>
      </c>
      <c r="AB203" s="11">
        <f>+P203/3</f>
        <v>29.310000000000002</v>
      </c>
      <c r="AC203" s="11">
        <f>E203/3</f>
        <v>3.03</v>
      </c>
      <c r="AD203" s="11">
        <f>SUM(Y203:AC203)</f>
        <v>248.5688103004521</v>
      </c>
      <c r="AE203" s="11">
        <f>(AD203)/12</f>
        <v>20.714067525037674</v>
      </c>
      <c r="AI203" s="35">
        <v>1</v>
      </c>
      <c r="AJ203" s="35"/>
      <c r="AK203" s="3" t="s">
        <v>72</v>
      </c>
      <c r="AL203" s="149">
        <v>67</v>
      </c>
      <c r="AM203" s="6">
        <f t="shared" ref="AM203:AM233" si="214">AD203</f>
        <v>248.5688103004521</v>
      </c>
      <c r="AN203" s="12">
        <f>ROUND(AM203/12,2)</f>
        <v>20.71</v>
      </c>
      <c r="AO203" s="24">
        <f>AL203*AM203</f>
        <v>16654.110290130291</v>
      </c>
      <c r="AP203" s="6">
        <f>ROUND(AN203*($AO$268/$AO$267),2)</f>
        <v>12.79</v>
      </c>
      <c r="AQ203" s="27">
        <f>IF($AL203=0,0,$AP203*$AL203*12)</f>
        <v>10283.16</v>
      </c>
      <c r="AR203" s="34">
        <v>13.09</v>
      </c>
      <c r="AS203" s="27">
        <f>IF($AL203=0,0,$AR203*$AL203*12)</f>
        <v>10524.36</v>
      </c>
      <c r="AT203" s="46">
        <f>IF(AR203=0,0,AP203/AR203-1)</f>
        <v>-2.2918258212375919E-2</v>
      </c>
      <c r="AU203" s="156">
        <f>IF(AND(AT203&gt;=0,AT203&lt;$AU$196),AP203,0)+IF(AT203&lt;0,AR203,0)+IF(AT203&gt;=$AU$196,AR203*(1+$AU$196),0)</f>
        <v>13.09</v>
      </c>
      <c r="AV203" s="27">
        <f t="shared" ref="AV203:AV205" si="215">IF($AL203=0,0,$AU203*$AL203*12)</f>
        <v>10524.36</v>
      </c>
      <c r="AW203" s="46">
        <f t="shared" ref="AW203:AW205" si="216">IF(AR203=0,0,((AU203-AR203)/AR203))</f>
        <v>0</v>
      </c>
      <c r="AX203" s="1">
        <f>ROUND(AU203*($AQ$267/$AV$267),2)</f>
        <v>12.74</v>
      </c>
      <c r="AY203" s="27">
        <f t="shared" ref="AY203:AY205" si="217">AX203*AL203*12</f>
        <v>10242.960000000001</v>
      </c>
      <c r="AZ203" s="46">
        <f t="shared" ref="AZ203:AZ233" si="218">IF(AR203=0,0,((AX203-AR203)/AR203))</f>
        <v>-2.6737967914438474E-2</v>
      </c>
      <c r="BA203" s="46">
        <v>0</v>
      </c>
      <c r="BB203" s="46"/>
      <c r="BC203" s="46"/>
      <c r="BD203" s="86"/>
    </row>
    <row r="204" spans="1:56">
      <c r="A204" s="36">
        <f>A203+1</f>
        <v>2</v>
      </c>
      <c r="B204" s="36"/>
      <c r="C204" s="3" t="s">
        <v>73</v>
      </c>
      <c r="D204" s="51">
        <v>91.83</v>
      </c>
      <c r="E204" s="51">
        <v>9.09</v>
      </c>
      <c r="F204" s="51">
        <v>35.96</v>
      </c>
      <c r="G204" s="51">
        <v>21.81</v>
      </c>
      <c r="H204" s="51">
        <v>46.81</v>
      </c>
      <c r="I204" s="139">
        <v>611.24</v>
      </c>
      <c r="J204" s="49">
        <v>250</v>
      </c>
      <c r="K204" s="48">
        <v>392.08</v>
      </c>
      <c r="L204" s="52"/>
      <c r="M204" s="52"/>
      <c r="N204" s="51"/>
      <c r="O204" s="51">
        <f t="shared" ref="O204:O233" si="219">SUM(D204:N204)</f>
        <v>1458.82</v>
      </c>
      <c r="P204" s="51">
        <v>87.93</v>
      </c>
      <c r="R204" s="3" t="s">
        <v>118</v>
      </c>
      <c r="S204" s="2"/>
      <c r="T204" s="36">
        <f>T203+1</f>
        <v>2</v>
      </c>
      <c r="U204" s="36"/>
      <c r="V204" s="3" t="s">
        <v>73</v>
      </c>
      <c r="W204" s="16">
        <v>275</v>
      </c>
      <c r="X204" s="21">
        <f>O204</f>
        <v>1458.82</v>
      </c>
      <c r="Y204" s="34">
        <f>(X204)*('WP1 - Cost of Service (Rate 28)'!$C$25)</f>
        <v>137.97414064700544</v>
      </c>
      <c r="Z204" s="34">
        <f>(('WP1 - Cost of Service (Rate 28)'!$C$26/'WP1 - Cost of Service (Rate 28)'!$C$27)*W204)/1000</f>
        <v>55.93582874819905</v>
      </c>
      <c r="AA204" s="34">
        <f>((('WP1 - Cost of Service (Rate 28)'!$C$28)/'WP1 - Cost of Service (Rate 28)'!$C$29)*('WP1 - Cost of Service (Rate 28)'!$C$31*W204))/1000</f>
        <v>56.59343014473184</v>
      </c>
      <c r="AB204" s="11">
        <f>+P204/3</f>
        <v>29.310000000000002</v>
      </c>
      <c r="AC204" s="11">
        <f>E204/3</f>
        <v>3.03</v>
      </c>
      <c r="AD204" s="11">
        <f>SUM(Y204:AC204)</f>
        <v>282.84339953993629</v>
      </c>
      <c r="AE204" s="11">
        <f>(AD204)/12</f>
        <v>23.570283294994692</v>
      </c>
      <c r="AI204" s="36">
        <f>AI203+1</f>
        <v>2</v>
      </c>
      <c r="AJ204" s="36"/>
      <c r="AK204" s="3" t="s">
        <v>73</v>
      </c>
      <c r="AL204" s="149">
        <v>70</v>
      </c>
      <c r="AM204" s="6">
        <f t="shared" si="214"/>
        <v>282.84339953993629</v>
      </c>
      <c r="AN204" s="12">
        <f t="shared" ref="AN204:AN205" si="220">ROUND(AM204/12,2)</f>
        <v>23.57</v>
      </c>
      <c r="AO204" s="24">
        <f>AL204*AM204</f>
        <v>19799.037967795539</v>
      </c>
      <c r="AP204" s="6">
        <f t="shared" ref="AP204:AP205" si="221">ROUND(AN204*($AO$268/$AO$267),2)</f>
        <v>14.56</v>
      </c>
      <c r="AQ204" s="27">
        <f>IF($AL204=0,0,$AP204*$AL204*12)</f>
        <v>12230.400000000001</v>
      </c>
      <c r="AR204" s="34">
        <v>14.82</v>
      </c>
      <c r="AS204" s="27">
        <f>IF($AL204=0,0,$AR204*$AL204*12)</f>
        <v>12448.800000000001</v>
      </c>
      <c r="AT204" s="46">
        <f>IF(AR204=0,0,AP204/AR204-1)</f>
        <v>-1.7543859649122751E-2</v>
      </c>
      <c r="AU204" s="156">
        <f t="shared" ref="AU204:AU205" si="222">IF(AND(AT204&gt;=0,AT204&lt;$AU$196),AP204,0)+IF(AT204&lt;0,AR204,0)+IF(AT204&gt;=$AU$196,AR204*(1+$AU$196),0)</f>
        <v>14.82</v>
      </c>
      <c r="AV204" s="27">
        <f t="shared" si="215"/>
        <v>12448.800000000001</v>
      </c>
      <c r="AW204" s="46">
        <f t="shared" si="216"/>
        <v>0</v>
      </c>
      <c r="AX204" s="1">
        <f>ROUND(AU204*($AQ$267/$AV$267),2)</f>
        <v>14.42</v>
      </c>
      <c r="AY204" s="27">
        <f t="shared" si="217"/>
        <v>12112.8</v>
      </c>
      <c r="AZ204" s="46">
        <f t="shared" si="218"/>
        <v>-2.6990553306342802E-2</v>
      </c>
      <c r="BA204" s="46">
        <v>0</v>
      </c>
      <c r="BB204" s="46"/>
      <c r="BC204" s="46"/>
      <c r="BD204" s="86"/>
    </row>
    <row r="205" spans="1:56">
      <c r="A205" s="36">
        <f>A204+1</f>
        <v>3</v>
      </c>
      <c r="B205" s="35"/>
      <c r="C205" s="3" t="s">
        <v>74</v>
      </c>
      <c r="D205" s="51">
        <v>114.92</v>
      </c>
      <c r="E205" s="51">
        <v>9.09</v>
      </c>
      <c r="F205" s="51">
        <v>35.96</v>
      </c>
      <c r="G205" s="51">
        <v>21.81</v>
      </c>
      <c r="H205" s="51">
        <v>46.81</v>
      </c>
      <c r="I205" s="139">
        <v>611.24</v>
      </c>
      <c r="J205" s="49">
        <v>250</v>
      </c>
      <c r="K205" s="48">
        <v>392.08</v>
      </c>
      <c r="L205" s="52"/>
      <c r="M205" s="52"/>
      <c r="N205" s="51"/>
      <c r="O205" s="51">
        <f t="shared" si="219"/>
        <v>1481.9099999999999</v>
      </c>
      <c r="P205" s="51">
        <v>87.93</v>
      </c>
      <c r="R205" s="3" t="s">
        <v>118</v>
      </c>
      <c r="S205" s="2"/>
      <c r="T205" s="36">
        <f>T204+1</f>
        <v>3</v>
      </c>
      <c r="U205" s="35"/>
      <c r="V205" s="3" t="s">
        <v>74</v>
      </c>
      <c r="W205" s="16">
        <v>460</v>
      </c>
      <c r="X205" s="21">
        <f>O205</f>
        <v>1481.9099999999999</v>
      </c>
      <c r="Y205" s="34">
        <f>(X205)*('WP1 - Cost of Service (Rate 28)'!$C$25)</f>
        <v>140.15797614935619</v>
      </c>
      <c r="Z205" s="34">
        <f>(('WP1 - Cost of Service (Rate 28)'!$C$26/'WP1 - Cost of Service (Rate 28)'!$C$27)*W205)/1000</f>
        <v>93.565386269714764</v>
      </c>
      <c r="AA205" s="34">
        <f>((('WP1 - Cost of Service (Rate 28)'!$C$28)/'WP1 - Cost of Service (Rate 28)'!$C$29)*('WP1 - Cost of Service (Rate 28)'!$C$31*W205))/1000</f>
        <v>94.665374060278722</v>
      </c>
      <c r="AB205" s="11">
        <f>+P205/3</f>
        <v>29.310000000000002</v>
      </c>
      <c r="AC205" s="11">
        <f t="shared" ref="AC205:AC233" si="223">E205/3</f>
        <v>3.03</v>
      </c>
      <c r="AD205" s="11">
        <f>SUM(Y205:AC205)</f>
        <v>360.72873647934966</v>
      </c>
      <c r="AE205" s="11">
        <f>(AD205)/12</f>
        <v>30.060728039945804</v>
      </c>
      <c r="AI205" s="36">
        <f>AI204+1</f>
        <v>3</v>
      </c>
      <c r="AJ205" s="35"/>
      <c r="AK205" s="3" t="s">
        <v>74</v>
      </c>
      <c r="AL205" s="149">
        <v>20</v>
      </c>
      <c r="AM205" s="6">
        <f t="shared" si="214"/>
        <v>360.72873647934966</v>
      </c>
      <c r="AN205" s="12">
        <f t="shared" si="220"/>
        <v>30.06</v>
      </c>
      <c r="AO205" s="24">
        <f>AL205*AM205</f>
        <v>7214.5747295869933</v>
      </c>
      <c r="AP205" s="6">
        <f t="shared" si="221"/>
        <v>18.57</v>
      </c>
      <c r="AQ205" s="27">
        <f>IF($AL205=0,0,$AP205*$AL205*12)</f>
        <v>4456.7999999999993</v>
      </c>
      <c r="AR205" s="34">
        <v>18.760000000000002</v>
      </c>
      <c r="AS205" s="27">
        <f>IF($AL205=0,0,$AR205*$AL205*12)</f>
        <v>4502.4000000000005</v>
      </c>
      <c r="AT205" s="46">
        <f>IF(AR205=0,0,AP205/AR205-1)</f>
        <v>-1.0127931769722931E-2</v>
      </c>
      <c r="AU205" s="156">
        <f t="shared" si="222"/>
        <v>18.760000000000002</v>
      </c>
      <c r="AV205" s="27">
        <f t="shared" si="215"/>
        <v>4502.4000000000005</v>
      </c>
      <c r="AW205" s="46">
        <f t="shared" si="216"/>
        <v>0</v>
      </c>
      <c r="AX205" s="1">
        <f>ROUND(AU205*($AQ$267/$AV$267),2)</f>
        <v>18.260000000000002</v>
      </c>
      <c r="AY205" s="27">
        <f t="shared" si="217"/>
        <v>4382.4000000000005</v>
      </c>
      <c r="AZ205" s="46">
        <f t="shared" si="218"/>
        <v>-2.6652452025586353E-2</v>
      </c>
      <c r="BA205" s="46">
        <v>0</v>
      </c>
      <c r="BB205" s="46"/>
      <c r="BC205" s="46"/>
      <c r="BD205" s="86"/>
    </row>
    <row r="206" spans="1:56">
      <c r="C206" s="14"/>
      <c r="D206" s="143"/>
      <c r="E206" s="143"/>
      <c r="F206" s="143"/>
      <c r="G206" s="143"/>
      <c r="H206" s="143"/>
      <c r="I206" s="143"/>
      <c r="J206" s="143"/>
      <c r="K206" s="143"/>
      <c r="L206" s="54"/>
      <c r="M206" s="54"/>
      <c r="N206" s="54"/>
      <c r="O206" s="51"/>
      <c r="P206" s="54"/>
      <c r="R206" s="2"/>
      <c r="S206" s="2"/>
      <c r="V206" s="14"/>
      <c r="W206" s="14"/>
      <c r="X206" s="38"/>
      <c r="Y206" s="34"/>
      <c r="Z206" s="34"/>
      <c r="AA206" s="34"/>
      <c r="AB206" s="11"/>
      <c r="AC206" s="11"/>
      <c r="AD206" s="11"/>
      <c r="AE206" s="11"/>
      <c r="AK206" s="14"/>
      <c r="AL206" s="2"/>
      <c r="AM206" s="6"/>
      <c r="AN206" s="12"/>
      <c r="AO206" s="24"/>
      <c r="AP206" s="6"/>
      <c r="AQ206" s="27"/>
      <c r="AR206" s="14"/>
      <c r="AS206" s="27"/>
      <c r="AT206" s="46"/>
      <c r="AU206" s="46"/>
      <c r="AV206" s="49"/>
      <c r="AW206" s="48"/>
      <c r="AX206" s="1"/>
      <c r="AY206" s="27"/>
      <c r="AZ206" s="46"/>
      <c r="BA206" s="46"/>
      <c r="BB206" s="46"/>
      <c r="BC206" s="46"/>
      <c r="BD206" s="86"/>
    </row>
    <row r="207" spans="1:56">
      <c r="A207" s="7" t="s">
        <v>95</v>
      </c>
      <c r="C207" s="3" t="s">
        <v>75</v>
      </c>
      <c r="D207" s="143"/>
      <c r="E207" s="143"/>
      <c r="F207" s="143"/>
      <c r="G207" s="143"/>
      <c r="H207" s="143"/>
      <c r="I207" s="143"/>
      <c r="J207" s="143"/>
      <c r="K207" s="143"/>
      <c r="L207" s="52"/>
      <c r="M207" s="52"/>
      <c r="N207" s="52"/>
      <c r="O207" s="51"/>
      <c r="P207" s="52"/>
      <c r="R207" s="2"/>
      <c r="S207" s="2"/>
      <c r="T207" s="7" t="s">
        <v>95</v>
      </c>
      <c r="V207" s="3" t="s">
        <v>75</v>
      </c>
      <c r="W207" s="2"/>
      <c r="X207" s="38"/>
      <c r="Y207" s="34"/>
      <c r="Z207" s="34"/>
      <c r="AA207" s="34"/>
      <c r="AB207" s="11"/>
      <c r="AC207" s="11"/>
      <c r="AD207" s="11"/>
      <c r="AE207" s="11"/>
      <c r="AI207" s="7" t="s">
        <v>95</v>
      </c>
      <c r="AK207" s="3" t="s">
        <v>75</v>
      </c>
      <c r="AL207" s="2"/>
      <c r="AM207" s="6"/>
      <c r="AN207" s="12"/>
      <c r="AO207" s="24"/>
      <c r="AP207" s="6"/>
      <c r="AQ207" s="27"/>
      <c r="AR207" s="2"/>
      <c r="AS207" s="27"/>
      <c r="AT207" s="46"/>
      <c r="AU207" s="46"/>
      <c r="AV207" s="49"/>
      <c r="AW207" s="48"/>
      <c r="AX207" s="1"/>
      <c r="AY207" s="27"/>
      <c r="AZ207" s="46"/>
      <c r="BA207" s="46"/>
      <c r="BB207" s="46"/>
      <c r="BC207" s="46"/>
      <c r="BD207" s="86"/>
    </row>
    <row r="208" spans="1:56">
      <c r="A208" s="36">
        <f>A205+1</f>
        <v>4</v>
      </c>
      <c r="B208" s="35"/>
      <c r="C208" s="3" t="s">
        <v>76</v>
      </c>
      <c r="D208" s="144">
        <v>78.48</v>
      </c>
      <c r="E208" s="51">
        <v>9.09</v>
      </c>
      <c r="F208" s="51">
        <v>35.96</v>
      </c>
      <c r="G208" s="51">
        <v>21.81</v>
      </c>
      <c r="H208" s="51">
        <v>46.81</v>
      </c>
      <c r="I208" s="139">
        <v>611.24</v>
      </c>
      <c r="J208" s="49">
        <v>250</v>
      </c>
      <c r="K208" s="139">
        <v>392.08</v>
      </c>
      <c r="L208" s="52"/>
      <c r="M208" s="52"/>
      <c r="N208" s="52"/>
      <c r="O208" s="51">
        <f t="shared" si="219"/>
        <v>1445.4699999999998</v>
      </c>
      <c r="P208" s="51">
        <v>87.93</v>
      </c>
      <c r="R208" s="14"/>
      <c r="S208" s="2"/>
      <c r="T208" s="36">
        <f>T205+1</f>
        <v>4</v>
      </c>
      <c r="U208" s="35"/>
      <c r="V208" s="3" t="s">
        <v>76</v>
      </c>
      <c r="W208" s="2">
        <v>124</v>
      </c>
      <c r="X208" s="21">
        <f>O208</f>
        <v>1445.4699999999998</v>
      </c>
      <c r="Y208" s="34">
        <f>(X208)*('WP1 - Cost of Service (Rate 28)'!$C$25)</f>
        <v>136.71150730112481</v>
      </c>
      <c r="Z208" s="34">
        <f>(('WP1 - Cost of Service (Rate 28)'!$C$26/'WP1 - Cost of Service (Rate 28)'!$C$27)*W208)/1000</f>
        <v>25.221973690097023</v>
      </c>
      <c r="AA208" s="34">
        <f>((('WP1 - Cost of Service (Rate 28)'!$C$28)/'WP1 - Cost of Service (Rate 28)'!$C$29)*('WP1 - Cost of Service (Rate 28)'!$C$31*W208))/1000</f>
        <v>25.518492137988179</v>
      </c>
      <c r="AB208" s="11">
        <f>+P208/3</f>
        <v>29.310000000000002</v>
      </c>
      <c r="AC208" s="11">
        <f t="shared" si="223"/>
        <v>3.03</v>
      </c>
      <c r="AD208" s="11">
        <f>SUM(Y208:AC208)</f>
        <v>219.79197312921002</v>
      </c>
      <c r="AE208" s="11">
        <f>(AD208)/12</f>
        <v>18.315997760767502</v>
      </c>
      <c r="AI208" s="36">
        <f>AI205+1</f>
        <v>4</v>
      </c>
      <c r="AJ208" s="35"/>
      <c r="AK208" s="3" t="s">
        <v>76</v>
      </c>
      <c r="AL208" s="149">
        <v>1452</v>
      </c>
      <c r="AM208" s="6">
        <f t="shared" si="214"/>
        <v>219.79197312921002</v>
      </c>
      <c r="AN208" s="12">
        <f t="shared" ref="AN208:AN211" si="224">ROUND(AM208/12,2)</f>
        <v>18.32</v>
      </c>
      <c r="AO208" s="24">
        <f>AL208*AM208</f>
        <v>319137.94498361298</v>
      </c>
      <c r="AP208" s="6">
        <f t="shared" ref="AP208:AP211" si="225">ROUND(AN208*($AO$268/$AO$267),2)</f>
        <v>11.32</v>
      </c>
      <c r="AQ208" s="27">
        <f>IF($AL208=0,0,$AP208*$AL208*12)</f>
        <v>197239.67999999999</v>
      </c>
      <c r="AR208" s="21">
        <v>11.64</v>
      </c>
      <c r="AS208" s="27">
        <f>IF($AL208=0,0,$AR208*$AL208*12)</f>
        <v>202815.36000000004</v>
      </c>
      <c r="AT208" s="46">
        <f>IF(AR208=0,0,AP208/AR208-1)</f>
        <v>-2.7491408934707917E-2</v>
      </c>
      <c r="AU208" s="156">
        <f t="shared" ref="AU208:AU211" si="226">IF(AND(AT208&gt;=0,AT208&lt;$AU$196),AP208,0)+IF(AT208&lt;0,AR208,0)+IF(AT208&gt;=$AU$196,AR208*(1+$AU$196),0)</f>
        <v>11.64</v>
      </c>
      <c r="AV208" s="27">
        <f t="shared" ref="AV208:AV211" si="227">IF($AL208=0,0,$AU208*$AL208*12)</f>
        <v>202815.36000000004</v>
      </c>
      <c r="AW208" s="46">
        <f t="shared" ref="AW208:AW211" si="228">IF(AR208=0,0,((AU208-AR208)/AR208))</f>
        <v>0</v>
      </c>
      <c r="AX208" s="1">
        <f>ROUND(AU208*($AQ$267/$AV$267),2)</f>
        <v>11.33</v>
      </c>
      <c r="AY208" s="27">
        <f t="shared" ref="AY208:AY211" si="229">AX208*AL208*12</f>
        <v>197413.91999999998</v>
      </c>
      <c r="AZ208" s="46">
        <f t="shared" si="218"/>
        <v>-2.6632302405498322E-2</v>
      </c>
      <c r="BA208" s="46">
        <v>0</v>
      </c>
      <c r="BB208" s="46"/>
      <c r="BC208" s="46"/>
      <c r="BD208" s="86"/>
    </row>
    <row r="209" spans="1:56">
      <c r="A209" s="36">
        <f>A210+1</f>
        <v>6</v>
      </c>
      <c r="B209" s="36"/>
      <c r="C209" s="3" t="s">
        <v>78</v>
      </c>
      <c r="D209" s="144">
        <v>90.16</v>
      </c>
      <c r="E209" s="51">
        <v>9.09</v>
      </c>
      <c r="F209" s="51">
        <v>35.96</v>
      </c>
      <c r="G209" s="51">
        <v>21.81</v>
      </c>
      <c r="H209" s="51">
        <v>46.81</v>
      </c>
      <c r="I209" s="139">
        <v>611.24</v>
      </c>
      <c r="J209" s="49">
        <v>250</v>
      </c>
      <c r="K209" s="139">
        <v>392.08</v>
      </c>
      <c r="L209" s="52"/>
      <c r="M209" s="52"/>
      <c r="N209" s="52"/>
      <c r="O209" s="51">
        <f>SUM(D209:N209)</f>
        <v>1457.15</v>
      </c>
      <c r="P209" s="51">
        <v>87.93</v>
      </c>
      <c r="R209" s="14"/>
      <c r="S209" s="2"/>
      <c r="T209" s="36">
        <f>T210+1</f>
        <v>6</v>
      </c>
      <c r="U209" s="36"/>
      <c r="V209" s="3" t="s">
        <v>78</v>
      </c>
      <c r="W209" s="2">
        <v>193</v>
      </c>
      <c r="X209" s="21">
        <f>O209</f>
        <v>1457.15</v>
      </c>
      <c r="Y209" s="34">
        <f>(X209)*('WP1 - Cost of Service (Rate 28)'!$C$25)</f>
        <v>137.81619325467432</v>
      </c>
      <c r="Z209" s="34">
        <f>(('WP1 - Cost of Service (Rate 28)'!$C$26/'WP1 - Cost of Service (Rate 28)'!$C$27)*W209)/1000</f>
        <v>39.256781630554244</v>
      </c>
      <c r="AA209" s="34">
        <f>((('WP1 - Cost of Service (Rate 28)'!$C$28)/'WP1 - Cost of Service (Rate 28)'!$C$29)*('WP1 - Cost of Service (Rate 28)'!$C$31*W209))/1000</f>
        <v>39.718298247029985</v>
      </c>
      <c r="AB209" s="11">
        <f>+P209/3</f>
        <v>29.310000000000002</v>
      </c>
      <c r="AC209" s="11">
        <f>E209/3</f>
        <v>3.03</v>
      </c>
      <c r="AD209" s="11">
        <f>SUM(Y209:AC209)</f>
        <v>249.13127313225857</v>
      </c>
      <c r="AE209" s="11">
        <f>(AD209)/12</f>
        <v>20.760939427688214</v>
      </c>
      <c r="AI209" s="36">
        <f>AI210+1</f>
        <v>6</v>
      </c>
      <c r="AJ209" s="36"/>
      <c r="AK209" s="3" t="s">
        <v>78</v>
      </c>
      <c r="AL209" s="149">
        <v>49</v>
      </c>
      <c r="AM209" s="6">
        <f>AD209</f>
        <v>249.13127313225857</v>
      </c>
      <c r="AN209" s="12">
        <f t="shared" si="224"/>
        <v>20.76</v>
      </c>
      <c r="AO209" s="24">
        <f>AL209*AM209</f>
        <v>12207.432383480669</v>
      </c>
      <c r="AP209" s="6">
        <f t="shared" si="225"/>
        <v>12.83</v>
      </c>
      <c r="AQ209" s="27">
        <f>IF($AL209=0,0,$AP209*$AL209*12)</f>
        <v>7544.0399999999991</v>
      </c>
      <c r="AR209" s="21">
        <v>13.12</v>
      </c>
      <c r="AS209" s="27">
        <f>IF($AL209=0,0,$AR209*$AL209*12)</f>
        <v>7714.5599999999995</v>
      </c>
      <c r="AT209" s="46">
        <f>IF(AR209=0,0,AP209/AR209-1)</f>
        <v>-2.2103658536585247E-2</v>
      </c>
      <c r="AU209" s="156">
        <f t="shared" si="226"/>
        <v>13.12</v>
      </c>
      <c r="AV209" s="27">
        <f t="shared" si="227"/>
        <v>7714.5599999999995</v>
      </c>
      <c r="AW209" s="46">
        <f t="shared" si="228"/>
        <v>0</v>
      </c>
      <c r="AX209" s="1">
        <f>ROUND(AU209*($AQ$267/$AV$267),2)</f>
        <v>12.77</v>
      </c>
      <c r="AY209" s="27">
        <f t="shared" si="229"/>
        <v>7508.76</v>
      </c>
      <c r="AZ209" s="46">
        <f t="shared" si="218"/>
        <v>-2.6676829268292658E-2</v>
      </c>
      <c r="BA209" s="46">
        <v>0</v>
      </c>
      <c r="BB209" s="46"/>
      <c r="BC209" s="46"/>
      <c r="BD209" s="86"/>
    </row>
    <row r="210" spans="1:56">
      <c r="A210" s="36">
        <f>A208+1</f>
        <v>5</v>
      </c>
      <c r="B210" s="36"/>
      <c r="C210" s="3" t="s">
        <v>77</v>
      </c>
      <c r="D210" s="144">
        <v>93.52</v>
      </c>
      <c r="E210" s="51">
        <v>9.09</v>
      </c>
      <c r="F210" s="51">
        <v>35.96</v>
      </c>
      <c r="G210" s="51">
        <v>21.81</v>
      </c>
      <c r="H210" s="51">
        <v>46.81</v>
      </c>
      <c r="I210" s="139">
        <v>611.24</v>
      </c>
      <c r="J210" s="49">
        <v>250</v>
      </c>
      <c r="K210" s="139">
        <v>392.08</v>
      </c>
      <c r="L210" s="52"/>
      <c r="M210" s="52"/>
      <c r="N210" s="52"/>
      <c r="O210" s="51">
        <f t="shared" si="219"/>
        <v>1460.51</v>
      </c>
      <c r="P210" s="51">
        <v>87.93</v>
      </c>
      <c r="R210" s="14"/>
      <c r="S210" s="2"/>
      <c r="T210" s="36">
        <f>T208+1</f>
        <v>5</v>
      </c>
      <c r="U210" s="36"/>
      <c r="V210" s="3" t="s">
        <v>77</v>
      </c>
      <c r="W210" s="2">
        <v>313</v>
      </c>
      <c r="X210" s="21">
        <f>O210</f>
        <v>1460.51</v>
      </c>
      <c r="Y210" s="34">
        <f>(X210)*('WP1 - Cost of Service (Rate 28)'!$C$25)</f>
        <v>138.13397962487346</v>
      </c>
      <c r="Z210" s="34">
        <f>(('WP1 - Cost of Service (Rate 28)'!$C$26/'WP1 - Cost of Service (Rate 28)'!$C$27)*W210)/1000</f>
        <v>63.665143266132006</v>
      </c>
      <c r="AA210" s="34">
        <f>((('WP1 - Cost of Service (Rate 28)'!$C$28)/'WP1 - Cost of Service (Rate 28)'!$C$29)*('WP1 - Cost of Service (Rate 28)'!$C$31*W210))/1000</f>
        <v>64.413613219276613</v>
      </c>
      <c r="AB210" s="11">
        <f>+P210/3</f>
        <v>29.310000000000002</v>
      </c>
      <c r="AC210" s="11">
        <f t="shared" si="223"/>
        <v>3.03</v>
      </c>
      <c r="AD210" s="11">
        <f>SUM(Y210:AC210)</f>
        <v>298.55273611028207</v>
      </c>
      <c r="AE210" s="11">
        <f>(AD210)/12</f>
        <v>24.87939467585684</v>
      </c>
      <c r="AI210" s="36">
        <f>AI208+1</f>
        <v>5</v>
      </c>
      <c r="AJ210" s="36"/>
      <c r="AK210" s="3" t="s">
        <v>77</v>
      </c>
      <c r="AL210" s="149">
        <v>2234</v>
      </c>
      <c r="AM210" s="6">
        <f t="shared" si="214"/>
        <v>298.55273611028207</v>
      </c>
      <c r="AN210" s="12">
        <f t="shared" si="224"/>
        <v>24.88</v>
      </c>
      <c r="AO210" s="24">
        <f>AL210*AM210</f>
        <v>666966.81247037009</v>
      </c>
      <c r="AP210" s="6">
        <f t="shared" si="225"/>
        <v>15.37</v>
      </c>
      <c r="AQ210" s="27">
        <f>IF($AL210=0,0,$AP210*$AL210*12)</f>
        <v>412038.96</v>
      </c>
      <c r="AR210" s="21">
        <v>15.61</v>
      </c>
      <c r="AS210" s="27">
        <f>IF($AL210=0,0,$AR210*$AL210*12)</f>
        <v>418472.88</v>
      </c>
      <c r="AT210" s="46">
        <f>IF(AR210=0,0,AP210/AR210-1)</f>
        <v>-1.5374759769378632E-2</v>
      </c>
      <c r="AU210" s="156">
        <f t="shared" si="226"/>
        <v>15.61</v>
      </c>
      <c r="AV210" s="27">
        <f t="shared" si="227"/>
        <v>418472.88</v>
      </c>
      <c r="AW210" s="46">
        <f t="shared" si="228"/>
        <v>0</v>
      </c>
      <c r="AX210" s="1">
        <f>ROUND(AU210*($AQ$267/$AV$267),2)</f>
        <v>15.19</v>
      </c>
      <c r="AY210" s="27">
        <f t="shared" si="229"/>
        <v>407213.52</v>
      </c>
      <c r="AZ210" s="46">
        <f t="shared" si="218"/>
        <v>-2.6905829596412554E-2</v>
      </c>
      <c r="BA210" s="46">
        <v>0</v>
      </c>
      <c r="BB210" s="46"/>
      <c r="BC210" s="46"/>
      <c r="BD210" s="86"/>
    </row>
    <row r="211" spans="1:56">
      <c r="A211" s="36">
        <f>A209+1</f>
        <v>7</v>
      </c>
      <c r="B211" s="36"/>
      <c r="C211" s="3" t="s">
        <v>79</v>
      </c>
      <c r="D211" s="51">
        <v>118.68</v>
      </c>
      <c r="E211" s="51">
        <v>9.09</v>
      </c>
      <c r="F211" s="51">
        <v>35.96</v>
      </c>
      <c r="G211" s="51">
        <v>21.81</v>
      </c>
      <c r="H211" s="51">
        <v>46.81</v>
      </c>
      <c r="I211" s="139">
        <v>611.24</v>
      </c>
      <c r="J211" s="49">
        <v>250</v>
      </c>
      <c r="K211" s="139">
        <v>392.08</v>
      </c>
      <c r="L211" s="52"/>
      <c r="M211" s="52"/>
      <c r="N211" s="52"/>
      <c r="O211" s="51">
        <f t="shared" si="219"/>
        <v>1485.67</v>
      </c>
      <c r="P211" s="51">
        <v>87.93</v>
      </c>
      <c r="R211" s="14"/>
      <c r="S211" s="2"/>
      <c r="T211" s="36">
        <f>T209+1</f>
        <v>7</v>
      </c>
      <c r="U211" s="36"/>
      <c r="V211" s="3" t="s">
        <v>79</v>
      </c>
      <c r="W211" s="2">
        <v>485</v>
      </c>
      <c r="X211" s="21">
        <f>O211</f>
        <v>1485.67</v>
      </c>
      <c r="Y211" s="34">
        <f>(X211)*('WP1 - Cost of Service (Rate 28)'!$C$25)</f>
        <v>140.51359423029336</v>
      </c>
      <c r="Z211" s="34">
        <f>(('WP1 - Cost of Service (Rate 28)'!$C$26/'WP1 - Cost of Service (Rate 28)'!$C$27)*W211)/1000</f>
        <v>98.650461610460141</v>
      </c>
      <c r="AA211" s="34">
        <f>((('WP1 - Cost of Service (Rate 28)'!$C$28)/'WP1 - Cost of Service (Rate 28)'!$C$29)*('WP1 - Cost of Service (Rate 28)'!$C$31*W211))/1000</f>
        <v>99.810231346163434</v>
      </c>
      <c r="AB211" s="11">
        <f t="shared" ref="AB211:AB233" si="230">+P211/3</f>
        <v>29.310000000000002</v>
      </c>
      <c r="AC211" s="11">
        <f t="shared" si="223"/>
        <v>3.03</v>
      </c>
      <c r="AD211" s="11">
        <f>SUM(Y211:AC211)</f>
        <v>371.31428718691694</v>
      </c>
      <c r="AE211" s="11">
        <f>(AD211)/12</f>
        <v>30.942857265576411</v>
      </c>
      <c r="AI211" s="36">
        <f>AI209+1</f>
        <v>7</v>
      </c>
      <c r="AJ211" s="36"/>
      <c r="AK211" s="3" t="s">
        <v>79</v>
      </c>
      <c r="AL211" s="149">
        <v>68</v>
      </c>
      <c r="AM211" s="6">
        <f t="shared" si="214"/>
        <v>371.31428718691694</v>
      </c>
      <c r="AN211" s="12">
        <f t="shared" si="224"/>
        <v>30.94</v>
      </c>
      <c r="AO211" s="24">
        <f>AL211*AM211</f>
        <v>25249.371528710351</v>
      </c>
      <c r="AP211" s="6">
        <f t="shared" si="225"/>
        <v>19.11</v>
      </c>
      <c r="AQ211" s="27">
        <f>IF($AL211=0,0,$AP211*$AL211*12)</f>
        <v>15593.76</v>
      </c>
      <c r="AR211" s="21">
        <v>19.29</v>
      </c>
      <c r="AS211" s="27">
        <f>IF($AL211=0,0,$AR211*$AL211*12)</f>
        <v>15740.64</v>
      </c>
      <c r="AT211" s="46">
        <f>IF(AR211=0,0,AP211/AR211-1)</f>
        <v>-9.3312597200622127E-3</v>
      </c>
      <c r="AU211" s="156">
        <f t="shared" si="226"/>
        <v>19.29</v>
      </c>
      <c r="AV211" s="27">
        <f t="shared" si="227"/>
        <v>15740.64</v>
      </c>
      <c r="AW211" s="46">
        <f t="shared" si="228"/>
        <v>0</v>
      </c>
      <c r="AX211" s="1">
        <f>ROUND(AU211*($AQ$267/$AV$267),2)</f>
        <v>18.78</v>
      </c>
      <c r="AY211" s="27">
        <f t="shared" si="229"/>
        <v>15324.48</v>
      </c>
      <c r="AZ211" s="46">
        <f t="shared" si="218"/>
        <v>-2.6438569206842823E-2</v>
      </c>
      <c r="BA211" s="46">
        <v>0</v>
      </c>
      <c r="BB211" s="46"/>
      <c r="BC211" s="46"/>
      <c r="BD211" s="86"/>
    </row>
    <row r="212" spans="1:56">
      <c r="A212" s="36"/>
      <c r="C212" s="14"/>
      <c r="D212" s="54"/>
      <c r="E212" s="54"/>
      <c r="F212" s="54"/>
      <c r="G212" s="54"/>
      <c r="H212" s="54"/>
      <c r="I212" s="54"/>
      <c r="J212" s="54"/>
      <c r="K212" s="54"/>
      <c r="L212" s="54"/>
      <c r="M212" s="54"/>
      <c r="N212" s="54"/>
      <c r="O212" s="51"/>
      <c r="P212" s="54"/>
      <c r="R212" s="2"/>
      <c r="S212" s="2"/>
      <c r="T212" s="36"/>
      <c r="V212" s="14"/>
      <c r="W212" s="14"/>
      <c r="X212" s="37"/>
      <c r="Y212" s="34"/>
      <c r="Z212" s="34"/>
      <c r="AA212" s="34"/>
      <c r="AB212" s="11"/>
      <c r="AC212" s="11"/>
      <c r="AD212" s="11"/>
      <c r="AE212" s="11"/>
      <c r="AI212" s="36"/>
      <c r="AK212" s="14"/>
      <c r="AL212" s="149"/>
      <c r="AM212" s="6"/>
      <c r="AN212" s="12"/>
      <c r="AO212" s="24"/>
      <c r="AP212" s="6"/>
      <c r="AQ212" s="27"/>
      <c r="AR212" s="37"/>
      <c r="AS212" s="27"/>
      <c r="AT212" s="46"/>
      <c r="AU212" s="46"/>
      <c r="AV212" s="49"/>
      <c r="AW212" s="48"/>
      <c r="AX212" s="1"/>
      <c r="AY212" s="27"/>
      <c r="AZ212" s="46"/>
      <c r="BA212" s="46"/>
      <c r="BB212" s="46"/>
      <c r="BC212" s="46"/>
      <c r="BD212" s="86"/>
    </row>
    <row r="213" spans="1:56">
      <c r="A213" s="36"/>
      <c r="C213" s="3" t="s">
        <v>80</v>
      </c>
      <c r="D213" s="52"/>
      <c r="E213" s="52"/>
      <c r="F213" s="52"/>
      <c r="G213" s="52"/>
      <c r="H213" s="52"/>
      <c r="I213" s="52"/>
      <c r="J213" s="52"/>
      <c r="K213" s="52"/>
      <c r="L213" s="52"/>
      <c r="M213" s="52"/>
      <c r="N213" s="52"/>
      <c r="O213" s="51"/>
      <c r="P213" s="52"/>
      <c r="R213" s="2"/>
      <c r="S213" s="2"/>
      <c r="T213" s="36"/>
      <c r="V213" s="3" t="s">
        <v>80</v>
      </c>
      <c r="W213" s="2"/>
      <c r="X213" s="37"/>
      <c r="Y213" s="34"/>
      <c r="Z213" s="34"/>
      <c r="AA213" s="34"/>
      <c r="AB213" s="11"/>
      <c r="AC213" s="11"/>
      <c r="AD213" s="11"/>
      <c r="AE213" s="11"/>
      <c r="AI213" s="36"/>
      <c r="AK213" s="3" t="s">
        <v>80</v>
      </c>
      <c r="AL213" s="149"/>
      <c r="AM213" s="6"/>
      <c r="AN213" s="12"/>
      <c r="AO213" s="24"/>
      <c r="AP213" s="6"/>
      <c r="AQ213" s="27"/>
      <c r="AR213" s="37"/>
      <c r="AS213" s="27"/>
      <c r="AT213" s="46"/>
      <c r="AU213" s="46"/>
      <c r="AV213" s="49"/>
      <c r="AW213" s="6"/>
      <c r="AX213" s="1"/>
      <c r="AY213" s="27"/>
      <c r="AZ213" s="46"/>
      <c r="BA213" s="46"/>
      <c r="BB213" s="46"/>
      <c r="BC213" s="46"/>
      <c r="BD213" s="86"/>
    </row>
    <row r="214" spans="1:56">
      <c r="A214" s="36">
        <f>A211+1</f>
        <v>8</v>
      </c>
      <c r="B214" s="35"/>
      <c r="C214" s="3" t="s">
        <v>81</v>
      </c>
      <c r="D214" s="145">
        <v>133.80000000000001</v>
      </c>
      <c r="E214" s="51">
        <v>9.09</v>
      </c>
      <c r="F214" s="51">
        <v>35.96</v>
      </c>
      <c r="G214" s="146">
        <v>33.590000000000003</v>
      </c>
      <c r="H214" s="51">
        <v>46.81</v>
      </c>
      <c r="I214" s="146">
        <v>271.66000000000003</v>
      </c>
      <c r="J214" s="52">
        <v>0</v>
      </c>
      <c r="K214" s="52">
        <v>0</v>
      </c>
      <c r="L214" s="52"/>
      <c r="M214" s="52"/>
      <c r="N214" s="52"/>
      <c r="O214" s="51">
        <f t="shared" si="219"/>
        <v>530.91000000000008</v>
      </c>
      <c r="P214" s="51">
        <v>87.93</v>
      </c>
      <c r="R214" s="14"/>
      <c r="S214" s="2"/>
      <c r="T214" s="36">
        <f>T211+1</f>
        <v>8</v>
      </c>
      <c r="U214" s="35"/>
      <c r="V214" s="3" t="s">
        <v>81</v>
      </c>
      <c r="W214" s="2">
        <v>137</v>
      </c>
      <c r="X214" s="21">
        <f>O214</f>
        <v>530.91000000000008</v>
      </c>
      <c r="Y214" s="34">
        <f>(X214)*('WP1 - Cost of Service (Rate 28)'!$C$25)</f>
        <v>50.213083869772603</v>
      </c>
      <c r="Z214" s="34">
        <f>(('WP1 - Cost of Service (Rate 28)'!$C$26/'WP1 - Cost of Service (Rate 28)'!$C$27)*W214)/1000</f>
        <v>27.866212867284617</v>
      </c>
      <c r="AA214" s="34">
        <f>((('WP1 - Cost of Service (Rate 28)'!$C$28)/'WP1 - Cost of Service (Rate 28)'!$C$29)*('WP1 - Cost of Service (Rate 28)'!$C$31*W214))/1000</f>
        <v>28.193817926648229</v>
      </c>
      <c r="AB214" s="11">
        <f t="shared" si="230"/>
        <v>29.310000000000002</v>
      </c>
      <c r="AC214" s="11">
        <f t="shared" si="223"/>
        <v>3.03</v>
      </c>
      <c r="AD214" s="11">
        <f>SUM(Y214:AC214)</f>
        <v>138.61311466370546</v>
      </c>
      <c r="AE214" s="11">
        <f t="shared" ref="AE214:AE233" si="231">(AD214)/12</f>
        <v>11.551092888642122</v>
      </c>
      <c r="AI214" s="36">
        <f>AI211+1</f>
        <v>8</v>
      </c>
      <c r="AJ214" s="35"/>
      <c r="AK214" s="3" t="s">
        <v>81</v>
      </c>
      <c r="AL214" s="149">
        <v>916</v>
      </c>
      <c r="AM214" s="6">
        <f t="shared" si="214"/>
        <v>138.61311466370546</v>
      </c>
      <c r="AN214" s="12">
        <f t="shared" ref="AN214:AN217" si="232">ROUND(AM214/12,2)</f>
        <v>11.55</v>
      </c>
      <c r="AO214" s="24">
        <f>AL214*AM214</f>
        <v>126969.6130319542</v>
      </c>
      <c r="AP214" s="6">
        <f t="shared" ref="AP214:AP217" si="233">ROUND(AN214*($AO$268/$AO$267),2)</f>
        <v>7.14</v>
      </c>
      <c r="AQ214" s="27">
        <f>IF($AL214=0,0,$AP214*$AL214*12)</f>
        <v>78482.880000000005</v>
      </c>
      <c r="AR214" s="21">
        <v>7.29</v>
      </c>
      <c r="AS214" s="27">
        <f>IF($AL214=0,0,$AR214*$AL214*12)</f>
        <v>80131.680000000008</v>
      </c>
      <c r="AT214" s="46">
        <f>IF(AR214=0,0,AP214/AR214-1)</f>
        <v>-2.0576131687242816E-2</v>
      </c>
      <c r="AU214" s="156">
        <f t="shared" ref="AU214:AU217" si="234">IF(AND(AT214&gt;=0,AT214&lt;$AU$196),AP214,0)+IF(AT214&lt;0,AR214,0)+IF(AT214&gt;=$AU$196,AR214*(1+$AU$196),0)</f>
        <v>7.29</v>
      </c>
      <c r="AV214" s="27">
        <f t="shared" ref="AV214:AV217" si="235">IF($AL214=0,0,$AU214*$AL214*12)</f>
        <v>80131.680000000008</v>
      </c>
      <c r="AW214" s="46">
        <f t="shared" ref="AW214:AW217" si="236">IF(AR214=0,0,((AU214-AR214)/AR214))</f>
        <v>0</v>
      </c>
      <c r="AX214" s="1">
        <f>ROUND(AU214*($AQ$267/$AV$267),2)</f>
        <v>7.1</v>
      </c>
      <c r="AY214" s="27">
        <f t="shared" ref="AY214:AY217" si="237">AX214*AL214*12</f>
        <v>78043.199999999997</v>
      </c>
      <c r="AZ214" s="46">
        <f t="shared" si="218"/>
        <v>-2.6063100137174264E-2</v>
      </c>
      <c r="BA214" s="46">
        <v>0</v>
      </c>
      <c r="BB214" s="46"/>
      <c r="BC214" s="46"/>
      <c r="BD214" s="86"/>
    </row>
    <row r="215" spans="1:56">
      <c r="A215" s="36">
        <f>A214+1</f>
        <v>9</v>
      </c>
      <c r="B215" s="36"/>
      <c r="C215" s="3" t="s">
        <v>82</v>
      </c>
      <c r="D215" s="52">
        <v>144.02000000000001</v>
      </c>
      <c r="E215" s="51">
        <v>9.09</v>
      </c>
      <c r="F215" s="51">
        <v>35.96</v>
      </c>
      <c r="G215" s="146">
        <v>33.590000000000003</v>
      </c>
      <c r="H215" s="51">
        <v>46.81</v>
      </c>
      <c r="I215" s="146">
        <v>271.66000000000003</v>
      </c>
      <c r="J215" s="52">
        <v>0</v>
      </c>
      <c r="K215" s="52">
        <v>0</v>
      </c>
      <c r="L215" s="52"/>
      <c r="M215" s="52"/>
      <c r="N215" s="52"/>
      <c r="O215" s="51">
        <f t="shared" si="219"/>
        <v>541.13000000000011</v>
      </c>
      <c r="P215" s="51">
        <v>87.93</v>
      </c>
      <c r="R215" s="14"/>
      <c r="S215" s="2"/>
      <c r="T215" s="36">
        <f>T214+1</f>
        <v>9</v>
      </c>
      <c r="U215" s="36"/>
      <c r="V215" s="3" t="s">
        <v>82</v>
      </c>
      <c r="W215" s="2">
        <v>330</v>
      </c>
      <c r="X215" s="21">
        <f>O215</f>
        <v>541.13000000000011</v>
      </c>
      <c r="Y215" s="34">
        <f>(X215)*('WP1 - Cost of Service (Rate 28)'!$C$25)</f>
        <v>51.179684079128378</v>
      </c>
      <c r="Z215" s="34">
        <f>(('WP1 - Cost of Service (Rate 28)'!$C$26/'WP1 - Cost of Service (Rate 28)'!$C$27)*W215)/1000</f>
        <v>67.122994497838846</v>
      </c>
      <c r="AA215" s="34">
        <f>((('WP1 - Cost of Service (Rate 28)'!$C$28)/'WP1 - Cost of Service (Rate 28)'!$C$29)*('WP1 - Cost of Service (Rate 28)'!$C$31*W215))/1000</f>
        <v>67.912116173678214</v>
      </c>
      <c r="AB215" s="11">
        <f t="shared" si="230"/>
        <v>29.310000000000002</v>
      </c>
      <c r="AC215" s="11">
        <f t="shared" si="223"/>
        <v>3.03</v>
      </c>
      <c r="AD215" s="11">
        <f>SUM(Y215:AC215)</f>
        <v>218.55479475064544</v>
      </c>
      <c r="AE215" s="11">
        <f t="shared" si="231"/>
        <v>18.212899562553787</v>
      </c>
      <c r="AI215" s="36">
        <f>AI214+1</f>
        <v>9</v>
      </c>
      <c r="AJ215" s="36"/>
      <c r="AK215" s="3" t="s">
        <v>82</v>
      </c>
      <c r="AL215" s="149">
        <v>855</v>
      </c>
      <c r="AM215" s="6">
        <f t="shared" si="214"/>
        <v>218.55479475064544</v>
      </c>
      <c r="AN215" s="12">
        <f t="shared" si="232"/>
        <v>18.21</v>
      </c>
      <c r="AO215" s="24">
        <f>AL215*AM215</f>
        <v>186864.34951180185</v>
      </c>
      <c r="AP215" s="6">
        <f t="shared" si="233"/>
        <v>11.25</v>
      </c>
      <c r="AQ215" s="27">
        <f>IF($AL215=0,0,$AP215*$AL215*12)</f>
        <v>115425</v>
      </c>
      <c r="AR215" s="21">
        <v>11.17</v>
      </c>
      <c r="AS215" s="27">
        <f>IF($AL215=0,0,$AR215*$AL215*12)</f>
        <v>114604.20000000001</v>
      </c>
      <c r="AT215" s="46">
        <f>IF(AR215=0,0,AP215/AR215-1)</f>
        <v>7.1620411817368002E-3</v>
      </c>
      <c r="AU215" s="156">
        <f t="shared" si="234"/>
        <v>11.25</v>
      </c>
      <c r="AV215" s="27">
        <f t="shared" si="235"/>
        <v>115425</v>
      </c>
      <c r="AW215" s="46">
        <f t="shared" si="236"/>
        <v>7.162041181736801E-3</v>
      </c>
      <c r="AX215" s="1">
        <f>ROUND(AU215*($AQ$267/$AV$267),2)</f>
        <v>10.95</v>
      </c>
      <c r="AY215" s="27">
        <f t="shared" si="237"/>
        <v>112347</v>
      </c>
      <c r="AZ215" s="46">
        <f t="shared" si="218"/>
        <v>-1.9695613249776242E-2</v>
      </c>
      <c r="BA215" s="46">
        <v>0</v>
      </c>
      <c r="BB215" s="46"/>
      <c r="BC215" s="46"/>
      <c r="BD215" s="86"/>
    </row>
    <row r="216" spans="1:56">
      <c r="A216" s="36">
        <f>A215+1</f>
        <v>10</v>
      </c>
      <c r="B216" s="35"/>
      <c r="C216" s="3" t="s">
        <v>83</v>
      </c>
      <c r="D216" s="52">
        <v>149.97999999999999</v>
      </c>
      <c r="E216" s="51">
        <v>9.09</v>
      </c>
      <c r="F216" s="51">
        <v>35.96</v>
      </c>
      <c r="G216" s="146">
        <v>33.590000000000003</v>
      </c>
      <c r="H216" s="51">
        <v>46.81</v>
      </c>
      <c r="I216" s="146">
        <v>271.66000000000003</v>
      </c>
      <c r="J216" s="52">
        <v>0</v>
      </c>
      <c r="K216" s="52">
        <v>0</v>
      </c>
      <c r="L216" s="52"/>
      <c r="M216" s="52"/>
      <c r="N216" s="52"/>
      <c r="O216" s="51">
        <f t="shared" si="219"/>
        <v>547.09</v>
      </c>
      <c r="P216" s="51">
        <v>87.93</v>
      </c>
      <c r="R216" s="14"/>
      <c r="S216" s="2"/>
      <c r="T216" s="36">
        <f>T215+1</f>
        <v>10</v>
      </c>
      <c r="U216" s="35"/>
      <c r="V216" s="3" t="s">
        <v>83</v>
      </c>
      <c r="W216" s="2">
        <v>490</v>
      </c>
      <c r="X216" s="21">
        <f>O216</f>
        <v>547.09</v>
      </c>
      <c r="Y216" s="34">
        <f>(X216)*('WP1 - Cost of Service (Rate 28)'!$C$25)</f>
        <v>51.7433765691245</v>
      </c>
      <c r="Z216" s="34">
        <f>(('WP1 - Cost of Service (Rate 28)'!$C$26/'WP1 - Cost of Service (Rate 28)'!$C$27)*W216)/1000</f>
        <v>99.667476678609205</v>
      </c>
      <c r="AA216" s="34">
        <f>((('WP1 - Cost of Service (Rate 28)'!$C$28)/'WP1 - Cost of Service (Rate 28)'!$C$29)*('WP1 - Cost of Service (Rate 28)'!$C$31*W216))/1000</f>
        <v>100.83920280334037</v>
      </c>
      <c r="AB216" s="11">
        <f t="shared" si="230"/>
        <v>29.310000000000002</v>
      </c>
      <c r="AC216" s="11">
        <f t="shared" si="223"/>
        <v>3.03</v>
      </c>
      <c r="AD216" s="11">
        <f>SUM(Y216:AC216)</f>
        <v>284.59005605107404</v>
      </c>
      <c r="AE216" s="11">
        <f t="shared" si="231"/>
        <v>23.71583800425617</v>
      </c>
      <c r="AI216" s="36">
        <f>AI215+1</f>
        <v>10</v>
      </c>
      <c r="AJ216" s="35"/>
      <c r="AK216" s="3" t="s">
        <v>83</v>
      </c>
      <c r="AL216" s="149">
        <v>1930</v>
      </c>
      <c r="AM216" s="6">
        <f t="shared" si="214"/>
        <v>284.59005605107404</v>
      </c>
      <c r="AN216" s="12">
        <f t="shared" si="232"/>
        <v>23.72</v>
      </c>
      <c r="AO216" s="24">
        <f>AL216*AM216</f>
        <v>549258.80817857292</v>
      </c>
      <c r="AP216" s="6">
        <f t="shared" si="233"/>
        <v>14.65</v>
      </c>
      <c r="AQ216" s="27">
        <f>IF($AL216=0,0,$AP216*$AL216*12)</f>
        <v>339294</v>
      </c>
      <c r="AR216" s="21">
        <v>14.49</v>
      </c>
      <c r="AS216" s="27">
        <f>IF($AL216=0,0,$AR216*$AL216*12)</f>
        <v>335588.4</v>
      </c>
      <c r="AT216" s="46">
        <f>IF(AR216=0,0,AP216/AR216-1)</f>
        <v>1.104209799861966E-2</v>
      </c>
      <c r="AU216" s="156">
        <f t="shared" si="234"/>
        <v>14.65</v>
      </c>
      <c r="AV216" s="27">
        <f t="shared" si="235"/>
        <v>339294</v>
      </c>
      <c r="AW216" s="46">
        <f t="shared" si="236"/>
        <v>1.1042097998619747E-2</v>
      </c>
      <c r="AX216" s="1">
        <f>ROUND(AU216*($AQ$267/$AV$267),2)</f>
        <v>14.26</v>
      </c>
      <c r="AY216" s="27">
        <f t="shared" si="237"/>
        <v>330261.59999999998</v>
      </c>
      <c r="AZ216" s="46">
        <f t="shared" si="218"/>
        <v>-1.5873015873015903E-2</v>
      </c>
      <c r="BA216" s="46">
        <v>0</v>
      </c>
      <c r="BB216" s="46"/>
      <c r="BC216" s="46"/>
      <c r="BD216" s="86"/>
    </row>
    <row r="217" spans="1:56">
      <c r="A217" s="36">
        <f>A216+1</f>
        <v>11</v>
      </c>
      <c r="B217" s="35"/>
      <c r="C217" s="3" t="s">
        <v>84</v>
      </c>
      <c r="D217" s="52">
        <v>273.07</v>
      </c>
      <c r="E217" s="51">
        <v>29</v>
      </c>
      <c r="F217" s="51">
        <v>35.96</v>
      </c>
      <c r="G217" s="51">
        <v>41.35</v>
      </c>
      <c r="H217" s="51">
        <v>46.81</v>
      </c>
      <c r="I217" s="146">
        <v>271.66000000000003</v>
      </c>
      <c r="J217" s="51">
        <v>0</v>
      </c>
      <c r="K217" s="51">
        <v>0</v>
      </c>
      <c r="L217" s="52"/>
      <c r="M217" s="52"/>
      <c r="N217" s="52"/>
      <c r="O217" s="51">
        <f t="shared" si="219"/>
        <v>697.85</v>
      </c>
      <c r="P217" s="51">
        <v>87.93</v>
      </c>
      <c r="R217" s="14"/>
      <c r="S217" s="2"/>
      <c r="T217" s="36">
        <f>T216+1</f>
        <v>11</v>
      </c>
      <c r="U217" s="35"/>
      <c r="V217" s="3" t="s">
        <v>84</v>
      </c>
      <c r="W217" s="2">
        <v>1103</v>
      </c>
      <c r="X217" s="21">
        <f>O217</f>
        <v>697.85</v>
      </c>
      <c r="Y217" s="34">
        <f>(X217)*('WP1 - Cost of Service (Rate 28)'!$C$25)</f>
        <v>66.002148346274893</v>
      </c>
      <c r="Z217" s="34">
        <f>(('WP1 - Cost of Service (Rate 28)'!$C$26/'WP1 - Cost of Service (Rate 28)'!$C$27)*W217)/1000</f>
        <v>224.35352403368566</v>
      </c>
      <c r="AA217" s="34">
        <f>((('WP1 - Cost of Service (Rate 28)'!$C$28)/'WP1 - Cost of Service (Rate 28)'!$C$29)*('WP1 - Cost of Service (Rate 28)'!$C$31*W217))/1000</f>
        <v>226.99110345323353</v>
      </c>
      <c r="AB217" s="11">
        <f t="shared" si="230"/>
        <v>29.310000000000002</v>
      </c>
      <c r="AC217" s="11">
        <f t="shared" si="223"/>
        <v>9.6666666666666661</v>
      </c>
      <c r="AD217" s="11">
        <f>SUM(Y217:AC217)</f>
        <v>556.32344249986079</v>
      </c>
      <c r="AE217" s="11">
        <f t="shared" si="231"/>
        <v>46.360286874988397</v>
      </c>
      <c r="AF217" s="11" t="s">
        <v>95</v>
      </c>
      <c r="AG217" s="11"/>
      <c r="AI217" s="36">
        <f>AI216+1</f>
        <v>11</v>
      </c>
      <c r="AJ217" s="35"/>
      <c r="AK217" s="3" t="s">
        <v>84</v>
      </c>
      <c r="AL217" s="149">
        <v>1097</v>
      </c>
      <c r="AM217" s="6">
        <f t="shared" si="214"/>
        <v>556.32344249986079</v>
      </c>
      <c r="AN217" s="12">
        <f t="shared" si="232"/>
        <v>46.36</v>
      </c>
      <c r="AO217" s="24">
        <f>AL217*AM217</f>
        <v>610286.81642234733</v>
      </c>
      <c r="AP217" s="6">
        <f t="shared" si="233"/>
        <v>28.64</v>
      </c>
      <c r="AQ217" s="27">
        <f>IF($AL217=0,0,$AP217*$AL217*12)</f>
        <v>377016.96</v>
      </c>
      <c r="AR217" s="21">
        <v>28.23</v>
      </c>
      <c r="AS217" s="27">
        <f>IF($AL217=0,0,$AR217*$AL217*12)</f>
        <v>371619.72000000003</v>
      </c>
      <c r="AT217" s="46">
        <f>IF(AR217=0,0,AP217/AR217-1)</f>
        <v>1.4523556500177115E-2</v>
      </c>
      <c r="AU217" s="156">
        <f t="shared" si="234"/>
        <v>28.64</v>
      </c>
      <c r="AV217" s="27">
        <f t="shared" si="235"/>
        <v>377016.96</v>
      </c>
      <c r="AW217" s="46">
        <f t="shared" si="236"/>
        <v>1.4523556500177122E-2</v>
      </c>
      <c r="AX217" s="1">
        <f>ROUND(AU217*($AQ$267/$AV$267),2)</f>
        <v>27.88</v>
      </c>
      <c r="AY217" s="27">
        <f t="shared" si="237"/>
        <v>367012.32</v>
      </c>
      <c r="AZ217" s="46">
        <f t="shared" si="218"/>
        <v>-1.2398157987956125E-2</v>
      </c>
      <c r="BA217" s="46">
        <v>0</v>
      </c>
      <c r="BB217" s="46"/>
      <c r="BC217" s="46"/>
      <c r="BD217" s="86"/>
    </row>
    <row r="218" spans="1:56">
      <c r="A218" s="36"/>
      <c r="C218" s="14"/>
      <c r="D218" s="54"/>
      <c r="E218" s="54"/>
      <c r="F218" s="51" t="s">
        <v>95</v>
      </c>
      <c r="G218" s="54"/>
      <c r="H218" s="51"/>
      <c r="I218" s="54"/>
      <c r="J218" s="54"/>
      <c r="K218" s="54"/>
      <c r="L218" s="54"/>
      <c r="M218" s="54"/>
      <c r="N218" s="54"/>
      <c r="O218" s="51"/>
      <c r="P218" s="54"/>
      <c r="R218" s="2"/>
      <c r="S218" s="2"/>
      <c r="T218" s="36"/>
      <c r="V218" s="14"/>
      <c r="W218" s="14"/>
      <c r="X218" s="37"/>
      <c r="Y218" s="34"/>
      <c r="Z218" s="34"/>
      <c r="AA218" s="34"/>
      <c r="AB218" s="11"/>
      <c r="AC218" s="11"/>
      <c r="AD218" s="11"/>
      <c r="AE218" s="11"/>
      <c r="AI218" s="36"/>
      <c r="AK218" s="14"/>
      <c r="AL218" s="149"/>
      <c r="AM218" s="6"/>
      <c r="AN218" s="12"/>
      <c r="AO218" s="24"/>
      <c r="AP218" s="6"/>
      <c r="AQ218" s="27"/>
      <c r="AR218" s="37"/>
      <c r="AS218" s="27"/>
      <c r="AT218" s="46"/>
      <c r="AU218" s="46"/>
      <c r="AV218" s="49"/>
      <c r="AW218" s="6"/>
      <c r="AX218" s="1"/>
      <c r="AY218" s="27"/>
      <c r="AZ218" s="46"/>
      <c r="BA218" s="46"/>
      <c r="BB218" s="46"/>
      <c r="BC218" s="46"/>
      <c r="BD218" s="86"/>
    </row>
    <row r="219" spans="1:56">
      <c r="A219" s="36"/>
      <c r="C219" s="67" t="s">
        <v>326</v>
      </c>
      <c r="D219" s="54"/>
      <c r="E219" s="54"/>
      <c r="F219" s="51"/>
      <c r="G219" s="54"/>
      <c r="H219" s="51"/>
      <c r="I219" s="54"/>
      <c r="J219" s="54"/>
      <c r="K219" s="54"/>
      <c r="L219" s="54"/>
      <c r="M219" s="54"/>
      <c r="N219" s="54"/>
      <c r="O219" s="51"/>
      <c r="P219" s="54"/>
      <c r="R219" s="2"/>
      <c r="S219" s="2"/>
      <c r="T219" s="36"/>
      <c r="V219" s="14" t="s">
        <v>85</v>
      </c>
      <c r="W219" s="14"/>
      <c r="X219" s="37"/>
      <c r="Y219" s="34"/>
      <c r="Z219" s="34"/>
      <c r="AA219" s="34"/>
      <c r="AB219" s="11"/>
      <c r="AC219" s="11"/>
      <c r="AD219" s="11"/>
      <c r="AE219" s="11"/>
      <c r="AI219" s="36"/>
      <c r="AK219" s="14" t="s">
        <v>85</v>
      </c>
      <c r="AL219" s="149"/>
      <c r="AM219" s="6"/>
      <c r="AN219" s="12"/>
      <c r="AO219" s="24"/>
      <c r="AP219" s="6"/>
      <c r="AQ219" s="27"/>
      <c r="AR219" s="37"/>
      <c r="AS219" s="27"/>
      <c r="AT219" s="46"/>
      <c r="AU219" s="46"/>
      <c r="AV219" s="49"/>
      <c r="AW219" s="6"/>
      <c r="AX219" s="1"/>
      <c r="AY219" s="27"/>
      <c r="AZ219" s="46"/>
      <c r="BA219" s="46"/>
      <c r="BB219" s="46"/>
      <c r="BC219" s="46"/>
      <c r="BD219" s="86"/>
    </row>
    <row r="220" spans="1:56">
      <c r="A220" s="36">
        <f>A217+1</f>
        <v>12</v>
      </c>
      <c r="C220" s="3" t="s">
        <v>86</v>
      </c>
      <c r="D220" s="54">
        <v>137.16</v>
      </c>
      <c r="E220" s="54">
        <v>30.84</v>
      </c>
      <c r="F220" s="51">
        <v>35.96</v>
      </c>
      <c r="G220" s="146">
        <v>33.590000000000003</v>
      </c>
      <c r="H220" s="51">
        <v>46.81</v>
      </c>
      <c r="I220" s="146">
        <v>271.66000000000003</v>
      </c>
      <c r="J220" s="52">
        <v>0</v>
      </c>
      <c r="K220" s="52">
        <v>0</v>
      </c>
      <c r="L220" s="54"/>
      <c r="M220" s="54"/>
      <c r="N220" s="54"/>
      <c r="O220" s="51">
        <f t="shared" si="219"/>
        <v>556.02</v>
      </c>
      <c r="P220" s="51">
        <v>87.93</v>
      </c>
      <c r="R220" s="2"/>
      <c r="S220" s="2"/>
      <c r="T220" s="36">
        <f>T217+1</f>
        <v>12</v>
      </c>
      <c r="V220" s="3" t="s">
        <v>86</v>
      </c>
      <c r="W220" s="14">
        <v>490</v>
      </c>
      <c r="X220" s="21">
        <f>O220</f>
        <v>556.02</v>
      </c>
      <c r="Y220" s="34">
        <f>(X220)*('WP1 - Cost of Service (Rate 28)'!$C$25)</f>
        <v>52.587969511350245</v>
      </c>
      <c r="Z220" s="34">
        <f>(('WP1 - Cost of Service (Rate 28)'!$C$26/'WP1 - Cost of Service (Rate 28)'!$C$27)*W220)/1000</f>
        <v>99.667476678609205</v>
      </c>
      <c r="AA220" s="34">
        <f>((('WP1 - Cost of Service (Rate 28)'!$C$28)/'WP1 - Cost of Service (Rate 28)'!$C$29)*('WP1 - Cost of Service (Rate 28)'!$C$31*W220))/1000</f>
        <v>100.83920280334037</v>
      </c>
      <c r="AB220" s="11">
        <f t="shared" si="230"/>
        <v>29.310000000000002</v>
      </c>
      <c r="AC220" s="11">
        <f t="shared" si="223"/>
        <v>10.28</v>
      </c>
      <c r="AD220" s="11">
        <f>SUM(Y220:AC220)</f>
        <v>292.68464899329979</v>
      </c>
      <c r="AE220" s="11">
        <f t="shared" si="231"/>
        <v>24.390387416108315</v>
      </c>
      <c r="AI220" s="36">
        <f>AI217+1</f>
        <v>12</v>
      </c>
      <c r="AK220" s="3" t="s">
        <v>86</v>
      </c>
      <c r="AL220" s="149">
        <v>189</v>
      </c>
      <c r="AM220" s="6">
        <f t="shared" si="214"/>
        <v>292.68464899329979</v>
      </c>
      <c r="AN220" s="12">
        <f t="shared" ref="AN220:AN221" si="238">ROUND(AM220/12,2)</f>
        <v>24.39</v>
      </c>
      <c r="AO220" s="24">
        <f>AL220*AM220</f>
        <v>55317.398659733662</v>
      </c>
      <c r="AP220" s="6">
        <f t="shared" ref="AP220:AP221" si="239">ROUND(AN220*($AO$268/$AO$267),2)</f>
        <v>15.07</v>
      </c>
      <c r="AQ220" s="27">
        <f>IF($AL220=0,0,$AP220*$AL220*12)</f>
        <v>34178.76</v>
      </c>
      <c r="AR220" s="21">
        <v>15.97</v>
      </c>
      <c r="AS220" s="27">
        <f>IF($AL220=0,0,$AR220*$AL220*12)</f>
        <v>36219.96</v>
      </c>
      <c r="AT220" s="46">
        <f>IF(AR220=0,0,AP220/AR220-1)</f>
        <v>-5.6355666875391397E-2</v>
      </c>
      <c r="AU220" s="156">
        <f t="shared" ref="AU220:AU221" si="240">IF(AND(AT220&gt;=0,AT220&lt;$AU$196),AP220,0)+IF(AT220&lt;0,AR220,0)+IF(AT220&gt;=$AU$196,AR220*(1+$AU$196),0)</f>
        <v>15.97</v>
      </c>
      <c r="AV220" s="27">
        <f t="shared" ref="AV220:AV221" si="241">IF($AL220=0,0,$AU220*$AL220*12)</f>
        <v>36219.96</v>
      </c>
      <c r="AW220" s="46">
        <f t="shared" ref="AW220:AW221" si="242">IF(AR220=0,0,((AU220-AR220)/AR220))</f>
        <v>0</v>
      </c>
      <c r="AX220" s="1">
        <f>ROUND(AU220*($AQ$267/$AV$267),2)</f>
        <v>15.54</v>
      </c>
      <c r="AY220" s="27">
        <f t="shared" ref="AY220:AY221" si="243">AX220*AL220*12</f>
        <v>35244.720000000001</v>
      </c>
      <c r="AZ220" s="46">
        <f t="shared" si="218"/>
        <v>-2.6925485284909297E-2</v>
      </c>
      <c r="BA220" s="46">
        <v>0</v>
      </c>
      <c r="BB220" s="46"/>
      <c r="BC220" s="46"/>
      <c r="BD220" s="86"/>
    </row>
    <row r="221" spans="1:56">
      <c r="A221" s="36">
        <f>A220+1</f>
        <v>13</v>
      </c>
      <c r="C221" s="3" t="s">
        <v>87</v>
      </c>
      <c r="D221" s="54">
        <v>265</v>
      </c>
      <c r="E221" s="54">
        <v>36.299999999999997</v>
      </c>
      <c r="F221" s="51">
        <v>35.96</v>
      </c>
      <c r="G221" s="51">
        <v>41.35</v>
      </c>
      <c r="H221" s="51">
        <v>46.81</v>
      </c>
      <c r="I221" s="146">
        <v>271.66000000000003</v>
      </c>
      <c r="J221" s="52">
        <v>0</v>
      </c>
      <c r="K221" s="52">
        <v>0</v>
      </c>
      <c r="L221" s="54"/>
      <c r="M221" s="54"/>
      <c r="N221" s="54"/>
      <c r="O221" s="51">
        <f t="shared" si="219"/>
        <v>697.08</v>
      </c>
      <c r="P221" s="51">
        <v>87.93</v>
      </c>
      <c r="R221" s="2"/>
      <c r="S221" s="2"/>
      <c r="T221" s="36">
        <f>T220+1</f>
        <v>13</v>
      </c>
      <c r="V221" s="3" t="s">
        <v>87</v>
      </c>
      <c r="W221" s="14">
        <v>1100</v>
      </c>
      <c r="X221" s="21">
        <f>O221</f>
        <v>697.08</v>
      </c>
      <c r="Y221" s="34">
        <f>(X221)*('WP1 - Cost of Service (Rate 28)'!$C$25)</f>
        <v>65.929322303104257</v>
      </c>
      <c r="Z221" s="34">
        <f>(('WP1 - Cost of Service (Rate 28)'!$C$26/'WP1 - Cost of Service (Rate 28)'!$C$27)*W221)/1000</f>
        <v>223.7433149927962</v>
      </c>
      <c r="AA221" s="34">
        <f>((('WP1 - Cost of Service (Rate 28)'!$C$28)/'WP1 - Cost of Service (Rate 28)'!$C$29)*('WP1 - Cost of Service (Rate 28)'!$C$31*W221))/1000</f>
        <v>226.37372057892736</v>
      </c>
      <c r="AB221" s="11">
        <f t="shared" si="230"/>
        <v>29.310000000000002</v>
      </c>
      <c r="AC221" s="11">
        <f t="shared" si="223"/>
        <v>12.1</v>
      </c>
      <c r="AD221" s="11">
        <f>SUM(Y221:AC221)</f>
        <v>557.45635787482786</v>
      </c>
      <c r="AE221" s="11">
        <f t="shared" si="231"/>
        <v>46.454696489568988</v>
      </c>
      <c r="AI221" s="36">
        <f>AI220+1</f>
        <v>13</v>
      </c>
      <c r="AK221" s="3" t="s">
        <v>87</v>
      </c>
      <c r="AL221" s="149">
        <v>375</v>
      </c>
      <c r="AM221" s="6">
        <f t="shared" si="214"/>
        <v>557.45635787482786</v>
      </c>
      <c r="AN221" s="12">
        <f t="shared" si="238"/>
        <v>46.45</v>
      </c>
      <c r="AO221" s="24">
        <f>AL221*AM221</f>
        <v>209046.13420306044</v>
      </c>
      <c r="AP221" s="6">
        <f t="shared" si="239"/>
        <v>28.7</v>
      </c>
      <c r="AQ221" s="27">
        <f>IF($AL221=0,0,$AP221*$AL221*12)</f>
        <v>129150</v>
      </c>
      <c r="AR221" s="21">
        <v>28.28</v>
      </c>
      <c r="AS221" s="27">
        <f>IF($AL221=0,0,$AR221*$AL221*12)</f>
        <v>127260</v>
      </c>
      <c r="AT221" s="46">
        <f>IF(AR221=0,0,AP221/AR221-1)</f>
        <v>1.4851485148514865E-2</v>
      </c>
      <c r="AU221" s="156">
        <f t="shared" si="240"/>
        <v>28.7</v>
      </c>
      <c r="AV221" s="27">
        <f t="shared" si="241"/>
        <v>129150</v>
      </c>
      <c r="AW221" s="46">
        <f t="shared" si="242"/>
        <v>1.4851485148514785E-2</v>
      </c>
      <c r="AX221" s="1">
        <f>ROUND(AU221*($AQ$267/$AV$267),2)</f>
        <v>27.93</v>
      </c>
      <c r="AY221" s="27">
        <f t="shared" si="243"/>
        <v>125685</v>
      </c>
      <c r="AZ221" s="46">
        <f t="shared" si="218"/>
        <v>-1.2376237623762425E-2</v>
      </c>
      <c r="BA221" s="46">
        <v>0</v>
      </c>
      <c r="BB221" s="46"/>
      <c r="BC221" s="46"/>
      <c r="BD221" s="86"/>
    </row>
    <row r="222" spans="1:56">
      <c r="A222" s="36"/>
      <c r="C222" s="14"/>
      <c r="D222" s="54"/>
      <c r="E222" s="54"/>
      <c r="F222" s="51" t="s">
        <v>95</v>
      </c>
      <c r="G222" s="54"/>
      <c r="H222" s="51"/>
      <c r="I222" s="54"/>
      <c r="J222" s="54"/>
      <c r="K222" s="54"/>
      <c r="L222" s="54"/>
      <c r="M222" s="54"/>
      <c r="N222" s="54"/>
      <c r="O222" s="51"/>
      <c r="P222" s="54"/>
      <c r="R222" s="2"/>
      <c r="S222" s="2"/>
      <c r="T222" s="36"/>
      <c r="V222" s="14"/>
      <c r="W222" s="14"/>
      <c r="X222" s="37"/>
      <c r="Y222" s="34"/>
      <c r="Z222" s="34"/>
      <c r="AA222" s="34"/>
      <c r="AB222" s="11"/>
      <c r="AC222" s="11"/>
      <c r="AD222" s="11"/>
      <c r="AE222" s="11"/>
      <c r="AI222" s="36"/>
      <c r="AK222" s="14"/>
      <c r="AL222" s="149"/>
      <c r="AM222" s="6"/>
      <c r="AN222" s="12"/>
      <c r="AO222" s="24"/>
      <c r="AP222" s="6"/>
      <c r="AQ222" s="27"/>
      <c r="AR222" s="37"/>
      <c r="AS222" s="27"/>
      <c r="AT222" s="46"/>
      <c r="AU222" s="46"/>
      <c r="AV222" s="49"/>
      <c r="AW222" s="6"/>
      <c r="AX222" s="1" t="s">
        <v>95</v>
      </c>
      <c r="AY222" s="27"/>
      <c r="AZ222" s="46"/>
      <c r="BA222" s="46"/>
      <c r="BB222" s="46"/>
      <c r="BC222" s="46"/>
      <c r="BD222" s="86"/>
    </row>
    <row r="223" spans="1:56">
      <c r="A223" s="36"/>
      <c r="C223" s="3" t="s">
        <v>88</v>
      </c>
      <c r="D223" s="52"/>
      <c r="E223" s="52"/>
      <c r="F223" s="51" t="s">
        <v>95</v>
      </c>
      <c r="G223" s="52"/>
      <c r="H223" s="51"/>
      <c r="I223" s="52"/>
      <c r="J223" s="52"/>
      <c r="K223" s="52"/>
      <c r="L223" s="52"/>
      <c r="M223" s="52"/>
      <c r="N223" s="52"/>
      <c r="O223" s="51"/>
      <c r="P223" s="52"/>
      <c r="R223" s="2"/>
      <c r="S223" s="2"/>
      <c r="T223" s="36"/>
      <c r="V223" s="3" t="s">
        <v>88</v>
      </c>
      <c r="W223" s="2"/>
      <c r="X223" s="37"/>
      <c r="Y223" s="34"/>
      <c r="Z223" s="34"/>
      <c r="AA223" s="34"/>
      <c r="AB223" s="11"/>
      <c r="AC223" s="11"/>
      <c r="AD223" s="11"/>
      <c r="AE223" s="11"/>
      <c r="AI223" s="36"/>
      <c r="AK223" s="3" t="s">
        <v>88</v>
      </c>
      <c r="AL223" s="149"/>
      <c r="AM223" s="6"/>
      <c r="AN223" s="12"/>
      <c r="AO223" s="24"/>
      <c r="AP223" s="6"/>
      <c r="AQ223" s="27"/>
      <c r="AR223" s="37"/>
      <c r="AS223" s="27"/>
      <c r="AT223" s="46"/>
      <c r="AU223" s="46"/>
      <c r="AV223" s="49"/>
      <c r="AW223" s="6"/>
      <c r="AX223" s="1" t="s">
        <v>95</v>
      </c>
      <c r="AY223" s="27"/>
      <c r="AZ223" s="46"/>
      <c r="BA223" s="46"/>
      <c r="BB223" s="46"/>
      <c r="BC223" s="46"/>
      <c r="BD223" s="86"/>
    </row>
    <row r="224" spans="1:56">
      <c r="A224" s="36">
        <f>A221+1</f>
        <v>14</v>
      </c>
      <c r="B224" s="35"/>
      <c r="C224" s="3" t="s">
        <v>169</v>
      </c>
      <c r="D224" s="145">
        <v>133.80000000000001</v>
      </c>
      <c r="E224" s="51">
        <v>9.09</v>
      </c>
      <c r="F224" s="51">
        <v>35.96</v>
      </c>
      <c r="G224" s="146">
        <v>33.590000000000003</v>
      </c>
      <c r="H224" s="51">
        <v>46.81</v>
      </c>
      <c r="I224" s="139">
        <v>611.24</v>
      </c>
      <c r="J224" s="49">
        <v>250</v>
      </c>
      <c r="K224" s="139">
        <v>392.08</v>
      </c>
      <c r="L224" s="52"/>
      <c r="M224" s="52"/>
      <c r="N224" s="52"/>
      <c r="O224" s="51">
        <f t="shared" si="219"/>
        <v>1512.57</v>
      </c>
      <c r="P224" s="51">
        <v>87.93</v>
      </c>
      <c r="R224" s="14"/>
      <c r="S224" s="2"/>
      <c r="T224" s="36">
        <f>T221+1</f>
        <v>14</v>
      </c>
      <c r="U224" s="35"/>
      <c r="V224" s="3" t="s">
        <v>169</v>
      </c>
      <c r="W224" s="2">
        <v>137</v>
      </c>
      <c r="X224" s="21">
        <f>O224</f>
        <v>1512.57</v>
      </c>
      <c r="Y224" s="34">
        <f>(X224)*('WP1 - Cost of Service (Rate 28)'!$C$25)</f>
        <v>143.05777677742353</v>
      </c>
      <c r="Z224" s="34">
        <f>(('WP1 - Cost of Service (Rate 28)'!$C$26/'WP1 - Cost of Service (Rate 28)'!$C$27)*W224)/1000</f>
        <v>27.866212867284617</v>
      </c>
      <c r="AA224" s="34">
        <f>((('WP1 - Cost of Service (Rate 28)'!$C$28)/'WP1 - Cost of Service (Rate 28)'!$C$29)*('WP1 - Cost of Service (Rate 28)'!$C$31*W224))/1000</f>
        <v>28.193817926648229</v>
      </c>
      <c r="AB224" s="11">
        <f t="shared" si="230"/>
        <v>29.310000000000002</v>
      </c>
      <c r="AC224" s="11">
        <f t="shared" si="223"/>
        <v>3.03</v>
      </c>
      <c r="AD224" s="11">
        <f>SUM(Y224:AC224)</f>
        <v>231.45780757135637</v>
      </c>
      <c r="AE224" s="11">
        <f t="shared" si="231"/>
        <v>19.288150630946365</v>
      </c>
      <c r="AI224" s="36">
        <f>AI221+1</f>
        <v>14</v>
      </c>
      <c r="AJ224" s="35"/>
      <c r="AK224" s="3" t="s">
        <v>169</v>
      </c>
      <c r="AL224" s="149">
        <v>477</v>
      </c>
      <c r="AM224" s="6">
        <f>AD224</f>
        <v>231.45780757135637</v>
      </c>
      <c r="AN224" s="12">
        <f t="shared" ref="AN224:AN228" si="244">ROUND(AM224/12,2)</f>
        <v>19.29</v>
      </c>
      <c r="AO224" s="24">
        <f>AL224*AM224</f>
        <v>110405.37421153698</v>
      </c>
      <c r="AP224" s="6">
        <f t="shared" ref="AP224:AP228" si="245">ROUND(AN224*($AO$268/$AO$267),2)</f>
        <v>11.92</v>
      </c>
      <c r="AQ224" s="27">
        <f>IF($AL224=0,0,$AP224*$AL224*12)</f>
        <v>68230.080000000002</v>
      </c>
      <c r="AR224" s="21">
        <v>12.26</v>
      </c>
      <c r="AS224" s="27">
        <f>IF($AL224=0,0,$AR224*$AL224*12)</f>
        <v>70176.239999999991</v>
      </c>
      <c r="AT224" s="46">
        <f>IF(AR224=0,0,AP224/AR224-1)</f>
        <v>-2.7732463295269127E-2</v>
      </c>
      <c r="AU224" s="156">
        <f t="shared" ref="AU224:AU228" si="246">IF(AND(AT224&gt;=0,AT224&lt;$AU$196),AP224,0)+IF(AT224&lt;0,AR224,0)+IF(AT224&gt;=$AU$196,AR224*(1+$AU$196),0)</f>
        <v>12.26</v>
      </c>
      <c r="AV224" s="27">
        <f t="shared" ref="AV224:AV228" si="247">IF($AL224=0,0,$AU224*$AL224*12)</f>
        <v>70176.239999999991</v>
      </c>
      <c r="AW224" s="46">
        <f t="shared" ref="AW224:AW228" si="248">IF(AR224=0,0,((AU224-AR224)/AR224))</f>
        <v>0</v>
      </c>
      <c r="AX224" s="1">
        <f>ROUND(AU224*($AQ$267/$AV$267),2)</f>
        <v>11.93</v>
      </c>
      <c r="AY224" s="27">
        <f t="shared" ref="AY224:AY228" si="249">AX224*AL224*12</f>
        <v>68287.319999999992</v>
      </c>
      <c r="AZ224" s="46">
        <f t="shared" si="218"/>
        <v>-2.6916802610114199E-2</v>
      </c>
      <c r="BA224" s="46">
        <v>0</v>
      </c>
      <c r="BB224" s="46"/>
      <c r="BC224" s="46"/>
      <c r="BD224" s="86"/>
    </row>
    <row r="225" spans="1:56">
      <c r="A225" s="36">
        <f>A224+1</f>
        <v>15</v>
      </c>
      <c r="B225" s="36"/>
      <c r="C225" s="3" t="s">
        <v>170</v>
      </c>
      <c r="D225" s="52">
        <v>144.02000000000001</v>
      </c>
      <c r="E225" s="51">
        <v>9.09</v>
      </c>
      <c r="F225" s="51">
        <v>35.96</v>
      </c>
      <c r="G225" s="146">
        <v>33.590000000000003</v>
      </c>
      <c r="H225" s="51">
        <v>46.81</v>
      </c>
      <c r="I225" s="139">
        <v>611.24</v>
      </c>
      <c r="J225" s="49">
        <v>250</v>
      </c>
      <c r="K225" s="139">
        <v>392.08</v>
      </c>
      <c r="L225" s="52"/>
      <c r="M225" s="52"/>
      <c r="N225" s="52"/>
      <c r="O225" s="51">
        <f t="shared" si="219"/>
        <v>1522.79</v>
      </c>
      <c r="P225" s="51">
        <v>87.93</v>
      </c>
      <c r="R225" s="14"/>
      <c r="S225" s="2"/>
      <c r="T225" s="36">
        <f>T224+1</f>
        <v>15</v>
      </c>
      <c r="U225" s="36"/>
      <c r="V225" s="3" t="s">
        <v>170</v>
      </c>
      <c r="W225" s="2">
        <v>330</v>
      </c>
      <c r="X225" s="21">
        <f>O225</f>
        <v>1522.79</v>
      </c>
      <c r="Y225" s="34">
        <f>(X225)*('WP1 - Cost of Service (Rate 28)'!$C$25)</f>
        <v>144.02437698677932</v>
      </c>
      <c r="Z225" s="34">
        <f>(('WP1 - Cost of Service (Rate 28)'!$C$26/'WP1 - Cost of Service (Rate 28)'!$C$27)*W225)/1000</f>
        <v>67.122994497838846</v>
      </c>
      <c r="AA225" s="34">
        <f>((('WP1 - Cost of Service (Rate 28)'!$C$28)/'WP1 - Cost of Service (Rate 28)'!$C$29)*('WP1 - Cost of Service (Rate 28)'!$C$31*W225))/1000</f>
        <v>67.912116173678214</v>
      </c>
      <c r="AB225" s="11">
        <f t="shared" si="230"/>
        <v>29.310000000000002</v>
      </c>
      <c r="AC225" s="11">
        <f t="shared" si="223"/>
        <v>3.03</v>
      </c>
      <c r="AD225" s="11">
        <f>SUM(Y225:AC225)</f>
        <v>311.39948765829632</v>
      </c>
      <c r="AE225" s="11">
        <f t="shared" si="231"/>
        <v>25.949957304858028</v>
      </c>
      <c r="AI225" s="36">
        <f>AI224+1</f>
        <v>15</v>
      </c>
      <c r="AJ225" s="36"/>
      <c r="AK225" s="3" t="s">
        <v>170</v>
      </c>
      <c r="AL225" s="149">
        <v>272</v>
      </c>
      <c r="AM225" s="6">
        <f>AD225</f>
        <v>311.39948765829632</v>
      </c>
      <c r="AN225" s="12">
        <f t="shared" si="244"/>
        <v>25.95</v>
      </c>
      <c r="AO225" s="24">
        <f>AL225*AM225</f>
        <v>84700.660643056603</v>
      </c>
      <c r="AP225" s="6">
        <f t="shared" si="245"/>
        <v>16.03</v>
      </c>
      <c r="AQ225" s="27">
        <f>IF($AL225=0,0,$AP225*$AL225*12)</f>
        <v>52321.919999999998</v>
      </c>
      <c r="AR225" s="21">
        <v>16.29</v>
      </c>
      <c r="AS225" s="27">
        <f>IF($AL225=0,0,$AR225*$AL225*12)</f>
        <v>53170.559999999998</v>
      </c>
      <c r="AT225" s="46">
        <f>IF(AR225=0,0,AP225/AR225-1)</f>
        <v>-1.5960712093308627E-2</v>
      </c>
      <c r="AU225" s="156">
        <f t="shared" si="246"/>
        <v>16.29</v>
      </c>
      <c r="AV225" s="27">
        <f t="shared" si="247"/>
        <v>53170.559999999998</v>
      </c>
      <c r="AW225" s="46">
        <f t="shared" si="248"/>
        <v>0</v>
      </c>
      <c r="AX225" s="1">
        <f>ROUND(AU225*($AQ$267/$AV$267),2)</f>
        <v>15.86</v>
      </c>
      <c r="AY225" s="27">
        <f t="shared" si="249"/>
        <v>51767.040000000001</v>
      </c>
      <c r="AZ225" s="46">
        <f t="shared" si="218"/>
        <v>-2.6396562308164503E-2</v>
      </c>
      <c r="BA225" s="46">
        <v>0</v>
      </c>
      <c r="BB225" s="46"/>
      <c r="BC225" s="46"/>
      <c r="BD225" s="86"/>
    </row>
    <row r="226" spans="1:56">
      <c r="A226" s="36">
        <f>A225+1</f>
        <v>16</v>
      </c>
      <c r="B226" s="35"/>
      <c r="C226" s="3" t="s">
        <v>89</v>
      </c>
      <c r="D226" s="52">
        <v>149.97999999999999</v>
      </c>
      <c r="E226" s="51">
        <v>9.09</v>
      </c>
      <c r="F226" s="51">
        <v>35.96</v>
      </c>
      <c r="G226" s="146">
        <v>33.590000000000003</v>
      </c>
      <c r="H226" s="51">
        <v>46.81</v>
      </c>
      <c r="I226" s="139">
        <v>611.24</v>
      </c>
      <c r="J226" s="49">
        <v>250</v>
      </c>
      <c r="K226" s="139">
        <v>392.08</v>
      </c>
      <c r="L226" s="52"/>
      <c r="M226" s="52"/>
      <c r="N226" s="52"/>
      <c r="O226" s="51">
        <f t="shared" si="219"/>
        <v>1528.75</v>
      </c>
      <c r="P226" s="51">
        <v>87.93</v>
      </c>
      <c r="R226" s="14"/>
      <c r="S226" s="2"/>
      <c r="T226" s="36">
        <f>T225+1</f>
        <v>16</v>
      </c>
      <c r="U226" s="35"/>
      <c r="V226" s="3" t="s">
        <v>89</v>
      </c>
      <c r="W226" s="2">
        <v>490</v>
      </c>
      <c r="X226" s="21">
        <f>O226</f>
        <v>1528.75</v>
      </c>
      <c r="Y226" s="34">
        <f>(X226)*('WP1 - Cost of Service (Rate 28)'!$C$25)</f>
        <v>144.58806947677544</v>
      </c>
      <c r="Z226" s="34">
        <f>(('WP1 - Cost of Service (Rate 28)'!$C$26/'WP1 - Cost of Service (Rate 28)'!$C$27)*W226)/1000</f>
        <v>99.667476678609205</v>
      </c>
      <c r="AA226" s="34">
        <f>((('WP1 - Cost of Service (Rate 28)'!$C$28)/'WP1 - Cost of Service (Rate 28)'!$C$29)*('WP1 - Cost of Service (Rate 28)'!$C$31*W226))/1000</f>
        <v>100.83920280334037</v>
      </c>
      <c r="AB226" s="11">
        <f t="shared" si="230"/>
        <v>29.310000000000002</v>
      </c>
      <c r="AC226" s="11">
        <f t="shared" si="223"/>
        <v>3.03</v>
      </c>
      <c r="AD226" s="11">
        <f>SUM(Y226:AC226)</f>
        <v>377.43474895872498</v>
      </c>
      <c r="AE226" s="11">
        <f t="shared" si="231"/>
        <v>31.452895746560415</v>
      </c>
      <c r="AI226" s="36">
        <f>AI225+1</f>
        <v>16</v>
      </c>
      <c r="AJ226" s="35"/>
      <c r="AK226" s="3" t="s">
        <v>89</v>
      </c>
      <c r="AL226" s="149">
        <v>1042</v>
      </c>
      <c r="AM226" s="6">
        <f>AD226</f>
        <v>377.43474895872498</v>
      </c>
      <c r="AN226" s="12">
        <f t="shared" si="244"/>
        <v>31.45</v>
      </c>
      <c r="AO226" s="24">
        <f>AL226*AM226</f>
        <v>393287.00841499143</v>
      </c>
      <c r="AP226" s="6">
        <f t="shared" si="245"/>
        <v>19.43</v>
      </c>
      <c r="AQ226" s="27">
        <f>IF($AL226=0,0,$AP226*$AL226*12)</f>
        <v>242952.72000000003</v>
      </c>
      <c r="AR226" s="21">
        <v>19.62</v>
      </c>
      <c r="AS226" s="27">
        <f>IF($AL226=0,0,$AR226*$AL226*12)</f>
        <v>245328.48</v>
      </c>
      <c r="AT226" s="46">
        <f>IF(AR226=0,0,AP226/AR226-1)</f>
        <v>-9.6839959225281103E-3</v>
      </c>
      <c r="AU226" s="156">
        <f t="shared" si="246"/>
        <v>19.62</v>
      </c>
      <c r="AV226" s="27">
        <f t="shared" si="247"/>
        <v>245328.48</v>
      </c>
      <c r="AW226" s="46">
        <f t="shared" si="248"/>
        <v>0</v>
      </c>
      <c r="AX226" s="1">
        <f>ROUND(AU226*($AQ$267/$AV$267),2)</f>
        <v>19.100000000000001</v>
      </c>
      <c r="AY226" s="27">
        <f t="shared" si="249"/>
        <v>238826.40000000002</v>
      </c>
      <c r="AZ226" s="46">
        <f>IF(AR226=0,0,((AX226-AR226)/AR226))</f>
        <v>-2.6503567787971433E-2</v>
      </c>
      <c r="BA226" s="46">
        <v>0</v>
      </c>
      <c r="BB226" s="46"/>
      <c r="BC226" s="46"/>
      <c r="BD226" s="86"/>
    </row>
    <row r="227" spans="1:56">
      <c r="A227" s="36">
        <f t="shared" ref="A227:A233" si="250">A226+1</f>
        <v>17</v>
      </c>
      <c r="C227" s="3" t="s">
        <v>90</v>
      </c>
      <c r="D227" s="52">
        <v>273.07</v>
      </c>
      <c r="E227" s="52">
        <v>29</v>
      </c>
      <c r="F227" s="51">
        <v>35.96</v>
      </c>
      <c r="G227" s="51">
        <v>41.35</v>
      </c>
      <c r="H227" s="51">
        <v>46.81</v>
      </c>
      <c r="I227" s="139">
        <v>611.24</v>
      </c>
      <c r="J227" s="49">
        <v>250</v>
      </c>
      <c r="K227" s="139">
        <v>392.08</v>
      </c>
      <c r="L227" s="54"/>
      <c r="M227" s="54"/>
      <c r="N227" s="54"/>
      <c r="O227" s="51">
        <f t="shared" si="219"/>
        <v>1679.51</v>
      </c>
      <c r="P227" s="51">
        <v>87.93</v>
      </c>
      <c r="T227" s="36">
        <f t="shared" ref="T227:T233" si="251">T226+1</f>
        <v>17</v>
      </c>
      <c r="V227" s="3" t="s">
        <v>90</v>
      </c>
      <c r="W227" s="2">
        <v>1103</v>
      </c>
      <c r="X227" s="21">
        <f>O227</f>
        <v>1679.51</v>
      </c>
      <c r="Y227" s="34">
        <f>(X227)*('WP1 - Cost of Service (Rate 28)'!$C$25)</f>
        <v>158.84684125392585</v>
      </c>
      <c r="Z227" s="34">
        <f>(('WP1 - Cost of Service (Rate 28)'!$C$26/'WP1 - Cost of Service (Rate 28)'!$C$27)*W227)/1000</f>
        <v>224.35352403368566</v>
      </c>
      <c r="AA227" s="34">
        <f>((('WP1 - Cost of Service (Rate 28)'!$C$28)/'WP1 - Cost of Service (Rate 28)'!$C$29)*('WP1 - Cost of Service (Rate 28)'!$C$31*W227))/1000</f>
        <v>226.99110345323353</v>
      </c>
      <c r="AB227" s="11">
        <f t="shared" si="230"/>
        <v>29.310000000000002</v>
      </c>
      <c r="AC227" s="11">
        <f t="shared" si="223"/>
        <v>9.6666666666666661</v>
      </c>
      <c r="AD227" s="11">
        <f>SUM(Y227:AC227)</f>
        <v>649.16813540751161</v>
      </c>
      <c r="AE227" s="11">
        <f t="shared" si="231"/>
        <v>54.097344617292634</v>
      </c>
      <c r="AH227" s="14"/>
      <c r="AI227" s="36">
        <f t="shared" ref="AI227:AI233" si="252">AI226+1</f>
        <v>17</v>
      </c>
      <c r="AK227" s="3" t="s">
        <v>90</v>
      </c>
      <c r="AL227" s="149">
        <v>181</v>
      </c>
      <c r="AM227" s="6">
        <f>AD227</f>
        <v>649.16813540751161</v>
      </c>
      <c r="AN227" s="12">
        <f t="shared" si="244"/>
        <v>54.1</v>
      </c>
      <c r="AO227" s="24">
        <f>AL227*AM227</f>
        <v>117499.43250875961</v>
      </c>
      <c r="AP227" s="6">
        <f t="shared" si="245"/>
        <v>33.42</v>
      </c>
      <c r="AQ227" s="27">
        <f>IF($AL227=0,0,$AP227*$AL227*12)</f>
        <v>72588.240000000005</v>
      </c>
      <c r="AR227" s="21">
        <v>35.57</v>
      </c>
      <c r="AS227" s="27">
        <f>IF($AL227=0,0,$AR227*$AL227*12)</f>
        <v>77258.040000000008</v>
      </c>
      <c r="AT227" s="46">
        <f>IF(AR227=0,0,AP227/AR227-1)</f>
        <v>-6.0444194545965613E-2</v>
      </c>
      <c r="AU227" s="156">
        <f t="shared" si="246"/>
        <v>35.57</v>
      </c>
      <c r="AV227" s="27">
        <f t="shared" si="247"/>
        <v>77258.040000000008</v>
      </c>
      <c r="AW227" s="46">
        <f t="shared" si="248"/>
        <v>0</v>
      </c>
      <c r="AX227" s="1">
        <f>ROUND(AU227*($AQ$267/$AV$267),2)</f>
        <v>34.619999999999997</v>
      </c>
      <c r="AY227" s="27">
        <f t="shared" si="249"/>
        <v>75194.639999999985</v>
      </c>
      <c r="AZ227" s="46">
        <f t="shared" si="218"/>
        <v>-2.6707899915659344E-2</v>
      </c>
      <c r="BA227" s="46">
        <v>0</v>
      </c>
      <c r="BB227" s="46"/>
      <c r="BC227" s="46"/>
      <c r="BD227" s="86"/>
    </row>
    <row r="228" spans="1:56">
      <c r="A228" s="36">
        <f t="shared" si="250"/>
        <v>18</v>
      </c>
      <c r="C228" s="3" t="s">
        <v>91</v>
      </c>
      <c r="D228" s="52">
        <v>273.07</v>
      </c>
      <c r="E228" s="52">
        <v>29</v>
      </c>
      <c r="F228" s="51">
        <v>35.96</v>
      </c>
      <c r="G228" s="51">
        <v>41.35</v>
      </c>
      <c r="H228" s="51">
        <v>46.81</v>
      </c>
      <c r="I228" s="139">
        <v>611.24</v>
      </c>
      <c r="J228" s="49">
        <v>250</v>
      </c>
      <c r="K228" s="52">
        <v>561.26</v>
      </c>
      <c r="L228" s="48"/>
      <c r="M228" s="48"/>
      <c r="N228" s="48"/>
      <c r="O228" s="51">
        <f t="shared" si="219"/>
        <v>1848.69</v>
      </c>
      <c r="P228" s="51">
        <v>87.93</v>
      </c>
      <c r="T228" s="36">
        <f t="shared" si="251"/>
        <v>18</v>
      </c>
      <c r="V228" s="3" t="s">
        <v>91</v>
      </c>
      <c r="W228" s="2">
        <v>1103</v>
      </c>
      <c r="X228" s="21">
        <f>O228</f>
        <v>1848.69</v>
      </c>
      <c r="Y228" s="34">
        <f>(X228)*('WP1 - Cost of Service (Rate 28)'!$C$25)</f>
        <v>174.84776331056094</v>
      </c>
      <c r="Z228" s="34">
        <f>(('WP1 - Cost of Service (Rate 28)'!$C$26/'WP1 - Cost of Service (Rate 28)'!$C$27)*W228)/1000</f>
        <v>224.35352403368566</v>
      </c>
      <c r="AA228" s="34">
        <f>((('WP1 - Cost of Service (Rate 28)'!$C$28)/'WP1 - Cost of Service (Rate 28)'!$C$29)*('WP1 - Cost of Service (Rate 28)'!$C$31*W228))/1000</f>
        <v>226.99110345323353</v>
      </c>
      <c r="AB228" s="11">
        <f t="shared" si="230"/>
        <v>29.310000000000002</v>
      </c>
      <c r="AC228" s="11">
        <f t="shared" si="223"/>
        <v>9.6666666666666661</v>
      </c>
      <c r="AD228" s="11">
        <f>SUM(Y228:AC228)</f>
        <v>665.1690574641467</v>
      </c>
      <c r="AE228" s="11">
        <f t="shared" si="231"/>
        <v>55.43075478867889</v>
      </c>
      <c r="AI228" s="36">
        <f t="shared" si="252"/>
        <v>18</v>
      </c>
      <c r="AK228" s="3" t="s">
        <v>91</v>
      </c>
      <c r="AL228" s="149">
        <v>885</v>
      </c>
      <c r="AM228" s="6">
        <f t="shared" si="214"/>
        <v>665.1690574641467</v>
      </c>
      <c r="AN228" s="12">
        <f t="shared" si="244"/>
        <v>55.43</v>
      </c>
      <c r="AO228" s="24">
        <f>AL228*AM228</f>
        <v>588674.61585576984</v>
      </c>
      <c r="AP228" s="6">
        <f t="shared" si="245"/>
        <v>34.24</v>
      </c>
      <c r="AQ228" s="27">
        <f>IF($AL228=0,0,$AP228*$AL228*12)</f>
        <v>363628.80000000005</v>
      </c>
      <c r="AR228" s="21">
        <v>36.72</v>
      </c>
      <c r="AS228" s="27">
        <f>IF($AL228=0,0,$AR228*$AL228*12)</f>
        <v>389966.4</v>
      </c>
      <c r="AT228" s="46">
        <f>IF(AR228=0,0,AP228/AR228-1)</f>
        <v>-6.7538126361655682E-2</v>
      </c>
      <c r="AU228" s="156">
        <f t="shared" si="246"/>
        <v>36.72</v>
      </c>
      <c r="AV228" s="27">
        <f t="shared" si="247"/>
        <v>389966.4</v>
      </c>
      <c r="AW228" s="46">
        <f t="shared" si="248"/>
        <v>0</v>
      </c>
      <c r="AX228" s="1">
        <f>ROUND(AU228*($AQ$267/$AV$267),2)</f>
        <v>35.74</v>
      </c>
      <c r="AY228" s="27">
        <f t="shared" si="249"/>
        <v>379558.80000000005</v>
      </c>
      <c r="AZ228" s="46">
        <f t="shared" si="218"/>
        <v>-2.6688453159041309E-2</v>
      </c>
      <c r="BA228" s="46">
        <v>0</v>
      </c>
      <c r="BB228" s="46"/>
      <c r="BC228" s="46"/>
      <c r="BD228" s="86"/>
    </row>
    <row r="229" spans="1:56">
      <c r="A229" s="36" t="s">
        <v>95</v>
      </c>
      <c r="B229" s="3"/>
      <c r="C229" s="3"/>
      <c r="D229" s="52"/>
      <c r="E229" s="52"/>
      <c r="F229" s="51" t="s">
        <v>95</v>
      </c>
      <c r="G229" s="51"/>
      <c r="H229" s="51"/>
      <c r="I229" s="51"/>
      <c r="J229" s="51"/>
      <c r="K229" s="52"/>
      <c r="L229" s="52"/>
      <c r="M229" s="52"/>
      <c r="N229" s="51"/>
      <c r="O229" s="51"/>
      <c r="P229" s="51"/>
      <c r="R229" s="21"/>
      <c r="S229" s="2"/>
      <c r="T229" s="36" t="s">
        <v>95</v>
      </c>
      <c r="U229" s="3"/>
      <c r="V229" s="3"/>
      <c r="W229" s="21"/>
      <c r="X229" s="21"/>
      <c r="Y229" s="34"/>
      <c r="Z229" s="34"/>
      <c r="AA229" s="34"/>
      <c r="AB229" s="11"/>
      <c r="AC229" s="11"/>
      <c r="AD229" s="11"/>
      <c r="AE229" s="11"/>
      <c r="AH229" s="2"/>
      <c r="AI229" s="36" t="s">
        <v>95</v>
      </c>
      <c r="AJ229" s="3"/>
      <c r="AK229" s="3"/>
      <c r="AL229" s="149"/>
      <c r="AM229" s="6"/>
      <c r="AN229" s="12"/>
      <c r="AO229" s="24"/>
      <c r="AP229" s="6"/>
      <c r="AQ229" s="27"/>
      <c r="AR229" s="21"/>
      <c r="AS229" s="27"/>
      <c r="AT229" s="46"/>
      <c r="AU229" s="46"/>
      <c r="AV229" s="49"/>
      <c r="AW229" s="6"/>
      <c r="AX229" s="1"/>
      <c r="AY229" s="27"/>
      <c r="AZ229" s="46"/>
      <c r="BA229" s="46"/>
      <c r="BB229" s="46"/>
      <c r="BC229" s="46"/>
      <c r="BD229" s="86"/>
    </row>
    <row r="230" spans="1:56">
      <c r="A230" s="36" t="s">
        <v>95</v>
      </c>
      <c r="B230" s="8"/>
      <c r="C230" s="67" t="s">
        <v>327</v>
      </c>
      <c r="D230" s="52"/>
      <c r="E230" s="48"/>
      <c r="F230" s="51" t="s">
        <v>95</v>
      </c>
      <c r="G230" s="49"/>
      <c r="H230" s="51"/>
      <c r="I230" s="49"/>
      <c r="J230" s="49"/>
      <c r="K230" s="48"/>
      <c r="L230" s="48"/>
      <c r="M230" s="48"/>
      <c r="N230" s="49"/>
      <c r="O230" s="51"/>
      <c r="P230" s="49"/>
      <c r="R230" s="6"/>
      <c r="T230" s="36" t="s">
        <v>95</v>
      </c>
      <c r="U230" s="8"/>
      <c r="V230" s="14" t="s">
        <v>92</v>
      </c>
      <c r="W230" s="6"/>
      <c r="X230" s="6"/>
      <c r="Y230" s="34"/>
      <c r="Z230" s="34"/>
      <c r="AA230" s="34"/>
      <c r="AB230" s="11"/>
      <c r="AC230" s="11"/>
      <c r="AD230" s="11"/>
      <c r="AE230" s="11"/>
      <c r="AI230" s="36" t="s">
        <v>95</v>
      </c>
      <c r="AJ230" s="8"/>
      <c r="AK230" s="14" t="s">
        <v>92</v>
      </c>
      <c r="AL230" s="24"/>
      <c r="AM230" s="6"/>
      <c r="AN230" s="12"/>
      <c r="AO230" s="24"/>
      <c r="AP230" s="6"/>
      <c r="AQ230" s="27"/>
      <c r="AR230" s="6"/>
      <c r="AS230" s="27"/>
      <c r="AT230" s="46"/>
      <c r="AU230" s="46"/>
      <c r="AV230" s="49"/>
      <c r="AW230" s="6"/>
      <c r="AX230" s="1" t="s">
        <v>95</v>
      </c>
      <c r="AY230" s="27"/>
      <c r="AZ230" s="46"/>
      <c r="BA230" s="46"/>
      <c r="BB230" s="46"/>
      <c r="BC230" s="46"/>
      <c r="BD230" s="86"/>
    </row>
    <row r="231" spans="1:56">
      <c r="A231" s="36">
        <f>A228+1</f>
        <v>19</v>
      </c>
      <c r="B231" s="8"/>
      <c r="C231" s="3" t="s">
        <v>86</v>
      </c>
      <c r="D231" s="52">
        <v>137.16</v>
      </c>
      <c r="E231" s="48">
        <v>30.84</v>
      </c>
      <c r="F231" s="51">
        <v>35.96</v>
      </c>
      <c r="G231" s="146">
        <v>33.590000000000003</v>
      </c>
      <c r="H231" s="51">
        <v>46.81</v>
      </c>
      <c r="I231" s="139">
        <v>611.24</v>
      </c>
      <c r="J231" s="49">
        <v>250</v>
      </c>
      <c r="K231" s="139">
        <v>392.08</v>
      </c>
      <c r="L231" s="48"/>
      <c r="M231" s="48"/>
      <c r="N231" s="49"/>
      <c r="O231" s="51">
        <f t="shared" si="219"/>
        <v>1537.6799999999998</v>
      </c>
      <c r="P231" s="51">
        <v>87.93</v>
      </c>
      <c r="R231" s="6"/>
      <c r="T231" s="36">
        <f>T228+1</f>
        <v>19</v>
      </c>
      <c r="U231" s="8"/>
      <c r="V231" s="3" t="s">
        <v>86</v>
      </c>
      <c r="W231" s="28">
        <v>490</v>
      </c>
      <c r="X231" s="21">
        <f>O231</f>
        <v>1537.6799999999998</v>
      </c>
      <c r="Y231" s="34">
        <f>(X231)*('WP1 - Cost of Service (Rate 28)'!$C$25)</f>
        <v>145.43266241900116</v>
      </c>
      <c r="Z231" s="34">
        <f>(('WP1 - Cost of Service (Rate 28)'!$C$26/'WP1 - Cost of Service (Rate 28)'!$C$27)*W231)/1000</f>
        <v>99.667476678609205</v>
      </c>
      <c r="AA231" s="34">
        <f>((('WP1 - Cost of Service (Rate 28)'!$C$28)/'WP1 - Cost of Service (Rate 28)'!$C$29)*('WP1 - Cost of Service (Rate 28)'!$C$31*W231))/1000</f>
        <v>100.83920280334037</v>
      </c>
      <c r="AB231" s="11">
        <f t="shared" si="230"/>
        <v>29.310000000000002</v>
      </c>
      <c r="AC231" s="11">
        <f t="shared" si="223"/>
        <v>10.28</v>
      </c>
      <c r="AD231" s="11">
        <f>SUM(Y231:AC231)</f>
        <v>385.52934190095073</v>
      </c>
      <c r="AE231" s="11">
        <f t="shared" si="231"/>
        <v>32.127445158412563</v>
      </c>
      <c r="AI231" s="36">
        <f>AI228+1</f>
        <v>19</v>
      </c>
      <c r="AJ231" s="8"/>
      <c r="AK231" s="3" t="s">
        <v>86</v>
      </c>
      <c r="AL231" s="149">
        <v>86</v>
      </c>
      <c r="AM231" s="6">
        <f t="shared" si="214"/>
        <v>385.52934190095073</v>
      </c>
      <c r="AN231" s="12">
        <f t="shared" ref="AN231:AN233" si="253">ROUND(AM231/12,2)</f>
        <v>32.130000000000003</v>
      </c>
      <c r="AO231" s="24">
        <f>AL231*AM231</f>
        <v>33155.523403481762</v>
      </c>
      <c r="AP231" s="6">
        <f t="shared" ref="AP231:AP233" si="254">ROUND(AN231*($AO$268/$AO$267),2)</f>
        <v>19.850000000000001</v>
      </c>
      <c r="AQ231" s="27">
        <f>IF($AL231=0,0,$AP231*$AL231*12)</f>
        <v>20485.2</v>
      </c>
      <c r="AR231" s="21">
        <v>25.05</v>
      </c>
      <c r="AS231" s="27">
        <f>IF($AL231=0,0,$AR231*$AL231*12)</f>
        <v>25851.600000000002</v>
      </c>
      <c r="AT231" s="46">
        <f>IF(AR231=0,0,AP231/AR231-1)</f>
        <v>-0.20758483033932129</v>
      </c>
      <c r="AU231" s="156">
        <f t="shared" ref="AU231:AU233" si="255">IF(AND(AT231&gt;=0,AT231&lt;$AU$196),AP231,0)+IF(AT231&lt;0,AR231,0)+IF(AT231&gt;=$AU$196,AR231*(1+$AU$196),0)</f>
        <v>25.05</v>
      </c>
      <c r="AV231" s="27">
        <f t="shared" ref="AV231:AV233" si="256">IF($AL231=0,0,$AU231*$AL231*12)</f>
        <v>25851.600000000002</v>
      </c>
      <c r="AW231" s="46">
        <f t="shared" ref="AW231:AW233" si="257">IF(AR231=0,0,((AU231-AR231)/AR231))</f>
        <v>0</v>
      </c>
      <c r="AX231" s="1">
        <f t="shared" ref="AX231:AX233" si="258">ROUND(AU231*($AQ$267/$AV$267),2)</f>
        <v>24.38</v>
      </c>
      <c r="AY231" s="27">
        <f t="shared" ref="AY231:AY233" si="259">AX231*AL231*12</f>
        <v>25160.159999999996</v>
      </c>
      <c r="AZ231" s="46">
        <f t="shared" si="218"/>
        <v>-2.6746506986028012E-2</v>
      </c>
      <c r="BA231" s="46">
        <v>0</v>
      </c>
      <c r="BB231" s="46"/>
      <c r="BC231" s="46"/>
      <c r="BD231" s="86"/>
    </row>
    <row r="232" spans="1:56">
      <c r="A232" s="36">
        <f t="shared" si="250"/>
        <v>20</v>
      </c>
      <c r="B232" s="8"/>
      <c r="C232" s="3" t="s">
        <v>87</v>
      </c>
      <c r="D232" s="52">
        <v>265</v>
      </c>
      <c r="E232" s="48">
        <v>36.299999999999997</v>
      </c>
      <c r="F232" s="51">
        <v>35.96</v>
      </c>
      <c r="G232" s="51">
        <v>41.35</v>
      </c>
      <c r="H232" s="51">
        <v>46.81</v>
      </c>
      <c r="I232" s="139">
        <v>611.24</v>
      </c>
      <c r="J232" s="49">
        <v>250</v>
      </c>
      <c r="K232" s="139">
        <v>392.08</v>
      </c>
      <c r="L232" s="48"/>
      <c r="M232" s="48"/>
      <c r="N232" s="49"/>
      <c r="O232" s="51">
        <f t="shared" si="219"/>
        <v>1678.74</v>
      </c>
      <c r="P232" s="51">
        <v>87.93</v>
      </c>
      <c r="R232" s="8"/>
      <c r="T232" s="36">
        <f t="shared" si="251"/>
        <v>20</v>
      </c>
      <c r="U232" s="8"/>
      <c r="V232" s="3" t="s">
        <v>87</v>
      </c>
      <c r="W232" s="90">
        <v>1100</v>
      </c>
      <c r="X232" s="21">
        <f>O232</f>
        <v>1678.74</v>
      </c>
      <c r="Y232" s="34">
        <f>(X232)*('WP1 - Cost of Service (Rate 28)'!$C$25)</f>
        <v>158.77401521075521</v>
      </c>
      <c r="Z232" s="34">
        <f>(('WP1 - Cost of Service (Rate 28)'!$C$26/'WP1 - Cost of Service (Rate 28)'!$C$27)*W232)/1000</f>
        <v>223.7433149927962</v>
      </c>
      <c r="AA232" s="34">
        <f>((('WP1 - Cost of Service (Rate 28)'!$C$28)/'WP1 - Cost of Service (Rate 28)'!$C$29)*('WP1 - Cost of Service (Rate 28)'!$C$31*W232))/1000</f>
        <v>226.37372057892736</v>
      </c>
      <c r="AB232" s="11">
        <f t="shared" si="230"/>
        <v>29.310000000000002</v>
      </c>
      <c r="AC232" s="11">
        <f t="shared" si="223"/>
        <v>12.1</v>
      </c>
      <c r="AD232" s="11">
        <f>SUM(Y232:AC232)</f>
        <v>650.30105078247868</v>
      </c>
      <c r="AE232" s="11">
        <f t="shared" si="231"/>
        <v>54.191754231873226</v>
      </c>
      <c r="AF232" s="8"/>
      <c r="AG232" s="8"/>
      <c r="AI232" s="36">
        <f t="shared" si="252"/>
        <v>20</v>
      </c>
      <c r="AJ232" s="8"/>
      <c r="AK232" s="3" t="s">
        <v>87</v>
      </c>
      <c r="AL232" s="149">
        <v>90</v>
      </c>
      <c r="AM232" s="6">
        <f t="shared" si="214"/>
        <v>650.30105078247868</v>
      </c>
      <c r="AN232" s="12">
        <f t="shared" si="253"/>
        <v>54.19</v>
      </c>
      <c r="AO232" s="24">
        <f>AL232*AM232</f>
        <v>58527.094570423083</v>
      </c>
      <c r="AP232" s="6">
        <f t="shared" si="254"/>
        <v>33.479999999999997</v>
      </c>
      <c r="AQ232" s="27">
        <f>IF($AL232=0,0,$AP232*$AL232*12)</f>
        <v>36158.399999999994</v>
      </c>
      <c r="AR232" s="21">
        <v>37.01</v>
      </c>
      <c r="AS232" s="27">
        <f>IF($AL232=0,0,$AR232*$AL232*12)</f>
        <v>39970.799999999996</v>
      </c>
      <c r="AT232" s="46">
        <f>IF(AR232=0,0,AP232/AR232-1)</f>
        <v>-9.5379627127803346E-2</v>
      </c>
      <c r="AU232" s="156">
        <f t="shared" si="255"/>
        <v>37.01</v>
      </c>
      <c r="AV232" s="27">
        <f t="shared" si="256"/>
        <v>39970.799999999996</v>
      </c>
      <c r="AW232" s="46">
        <f t="shared" si="257"/>
        <v>0</v>
      </c>
      <c r="AX232" s="1">
        <f t="shared" si="258"/>
        <v>36.020000000000003</v>
      </c>
      <c r="AY232" s="27">
        <f t="shared" si="259"/>
        <v>38901.600000000006</v>
      </c>
      <c r="AZ232" s="46">
        <f t="shared" si="218"/>
        <v>-2.6749527154822882E-2</v>
      </c>
      <c r="BA232" s="46">
        <v>0</v>
      </c>
      <c r="BB232" s="46"/>
      <c r="BC232" s="46"/>
      <c r="BD232" s="86"/>
    </row>
    <row r="233" spans="1:56">
      <c r="A233" s="36">
        <f t="shared" si="250"/>
        <v>21</v>
      </c>
      <c r="B233" s="8"/>
      <c r="C233" s="3" t="s">
        <v>93</v>
      </c>
      <c r="D233" s="52">
        <v>265</v>
      </c>
      <c r="E233" s="48">
        <v>36.299999999999997</v>
      </c>
      <c r="F233" s="51">
        <v>35.96</v>
      </c>
      <c r="G233" s="51">
        <v>41.35</v>
      </c>
      <c r="H233" s="51">
        <v>46.81</v>
      </c>
      <c r="I233" s="139">
        <v>611.24</v>
      </c>
      <c r="J233" s="49">
        <v>250</v>
      </c>
      <c r="K233" s="48">
        <v>561.26</v>
      </c>
      <c r="L233" s="48"/>
      <c r="M233" s="48"/>
      <c r="N233" s="48"/>
      <c r="O233" s="51">
        <f t="shared" si="219"/>
        <v>1847.92</v>
      </c>
      <c r="P233" s="51">
        <v>87.93</v>
      </c>
      <c r="R233" s="8"/>
      <c r="T233" s="36">
        <f t="shared" si="251"/>
        <v>21</v>
      </c>
      <c r="U233" s="8"/>
      <c r="V233" s="3" t="s">
        <v>93</v>
      </c>
      <c r="W233" s="91">
        <v>1100</v>
      </c>
      <c r="X233" s="21">
        <f>O233</f>
        <v>1847.92</v>
      </c>
      <c r="Y233" s="34">
        <f>(X233)*('WP1 - Cost of Service (Rate 28)'!$C$25)</f>
        <v>174.77493726739027</v>
      </c>
      <c r="Z233" s="34">
        <f>(('WP1 - Cost of Service (Rate 28)'!$C$26/'WP1 - Cost of Service (Rate 28)'!$C$27)*W233)/1000</f>
        <v>223.7433149927962</v>
      </c>
      <c r="AA233" s="34">
        <f>((('WP1 - Cost of Service (Rate 28)'!$C$28)/'WP1 - Cost of Service (Rate 28)'!$C$29)*('WP1 - Cost of Service (Rate 28)'!$C$31*W233))/1000</f>
        <v>226.37372057892736</v>
      </c>
      <c r="AB233" s="11">
        <f t="shared" si="230"/>
        <v>29.310000000000002</v>
      </c>
      <c r="AC233" s="11">
        <f t="shared" si="223"/>
        <v>12.1</v>
      </c>
      <c r="AD233" s="11">
        <f>SUM(Y233:AC233)</f>
        <v>666.30197283911377</v>
      </c>
      <c r="AE233" s="11">
        <f t="shared" si="231"/>
        <v>55.525164403259481</v>
      </c>
      <c r="AF233" s="8"/>
      <c r="AG233" s="8"/>
      <c r="AI233" s="36">
        <f t="shared" si="252"/>
        <v>21</v>
      </c>
      <c r="AJ233" s="8"/>
      <c r="AK233" s="3" t="s">
        <v>93</v>
      </c>
      <c r="AL233" s="149">
        <v>216</v>
      </c>
      <c r="AM233" s="21">
        <f t="shared" si="214"/>
        <v>666.30197283911377</v>
      </c>
      <c r="AN233" s="12">
        <f t="shared" si="253"/>
        <v>55.53</v>
      </c>
      <c r="AO233" s="16">
        <f>AL233*AM233</f>
        <v>143921.22613324857</v>
      </c>
      <c r="AP233" s="6">
        <f t="shared" si="254"/>
        <v>34.31</v>
      </c>
      <c r="AQ233" s="27">
        <f>IF($AL233=0,0,$AP233*$AL233*12)</f>
        <v>88931.520000000019</v>
      </c>
      <c r="AR233" s="21">
        <v>38.17</v>
      </c>
      <c r="AS233" s="27">
        <f>IF($AL233=0,0,$AR233*$AL233*12)</f>
        <v>98936.640000000014</v>
      </c>
      <c r="AT233" s="46">
        <f>IF(AR233=0,0,AP233/AR233-1)</f>
        <v>-0.10112653916688497</v>
      </c>
      <c r="AU233" s="156">
        <f t="shared" si="255"/>
        <v>38.17</v>
      </c>
      <c r="AV233" s="27">
        <f t="shared" si="256"/>
        <v>98936.640000000014</v>
      </c>
      <c r="AW233" s="46">
        <f t="shared" si="257"/>
        <v>0</v>
      </c>
      <c r="AX233" s="1">
        <f t="shared" si="258"/>
        <v>37.15</v>
      </c>
      <c r="AY233" s="27">
        <f t="shared" si="259"/>
        <v>96292.799999999988</v>
      </c>
      <c r="AZ233" s="46">
        <f t="shared" si="218"/>
        <v>-2.6722556981923058E-2</v>
      </c>
      <c r="BA233" s="46">
        <v>0</v>
      </c>
      <c r="BB233" s="46"/>
      <c r="BC233" s="46"/>
      <c r="BD233" s="86"/>
    </row>
    <row r="234" spans="1:56">
      <c r="A234" s="19"/>
      <c r="B234" s="8"/>
      <c r="C234" s="3"/>
      <c r="D234" s="52"/>
      <c r="E234" s="48"/>
      <c r="F234" s="49"/>
      <c r="G234" s="49"/>
      <c r="H234" s="48"/>
      <c r="I234" s="48"/>
      <c r="J234" s="48"/>
      <c r="K234" s="48"/>
      <c r="L234" s="48"/>
      <c r="M234" s="48"/>
      <c r="N234" s="49"/>
      <c r="O234" s="49"/>
      <c r="P234" s="49"/>
      <c r="Q234" s="6"/>
      <c r="R234" s="6"/>
      <c r="T234" s="19"/>
      <c r="U234" s="8"/>
      <c r="V234" s="3"/>
      <c r="W234" s="3"/>
      <c r="X234" s="6"/>
      <c r="Y234" s="6"/>
      <c r="Z234" s="10"/>
      <c r="AA234" s="10"/>
      <c r="AB234" s="11"/>
      <c r="AC234" s="11"/>
      <c r="AD234" s="11"/>
      <c r="AE234" s="10"/>
      <c r="AF234" s="10"/>
      <c r="AG234" s="10"/>
      <c r="AI234" s="19"/>
      <c r="AJ234" s="8"/>
      <c r="AK234" s="3"/>
      <c r="AL234" s="16"/>
      <c r="AM234" s="21"/>
      <c r="AN234" s="39"/>
      <c r="AO234" s="16"/>
      <c r="AP234" s="6"/>
      <c r="AQ234" s="27"/>
      <c r="AR234" s="6"/>
      <c r="AS234" s="27"/>
      <c r="AT234" s="46"/>
      <c r="AU234" s="46"/>
      <c r="AV234" s="27"/>
      <c r="AW234" s="46"/>
      <c r="AX234" s="1"/>
      <c r="AY234" s="27"/>
      <c r="AZ234" s="46"/>
      <c r="BA234" s="6"/>
      <c r="BB234" s="6"/>
      <c r="BC234" s="6"/>
      <c r="BD234" s="27"/>
    </row>
    <row r="235" spans="1:56">
      <c r="A235" s="19"/>
      <c r="B235" s="8"/>
      <c r="C235" s="3" t="s">
        <v>261</v>
      </c>
      <c r="D235" s="124"/>
      <c r="E235" s="124"/>
      <c r="F235" s="124"/>
      <c r="G235" s="124"/>
      <c r="H235" s="124"/>
      <c r="I235" s="124"/>
      <c r="J235" s="124"/>
      <c r="K235" s="124"/>
      <c r="L235" s="124"/>
      <c r="M235" s="124"/>
      <c r="N235" s="124"/>
      <c r="O235" s="124"/>
      <c r="P235" s="124"/>
      <c r="Q235" s="6"/>
      <c r="R235" s="6"/>
      <c r="T235" s="19"/>
      <c r="U235" s="8"/>
      <c r="V235" s="3"/>
      <c r="W235" s="3"/>
      <c r="X235" s="6"/>
      <c r="Y235" s="6"/>
      <c r="Z235" s="10"/>
      <c r="AA235" s="10"/>
      <c r="AB235" s="11"/>
      <c r="AC235" s="11"/>
      <c r="AD235" s="11"/>
      <c r="AE235" s="10"/>
      <c r="AF235" s="10"/>
      <c r="AG235" s="10"/>
      <c r="AI235" s="19"/>
      <c r="AJ235" s="8"/>
      <c r="AK235" s="3"/>
      <c r="AL235" s="16"/>
      <c r="AM235" s="21"/>
      <c r="AN235" s="39"/>
      <c r="AO235" s="16"/>
      <c r="AP235" s="6"/>
      <c r="AQ235" s="27"/>
      <c r="AR235" s="6"/>
      <c r="AS235" s="27"/>
      <c r="AT235" s="46"/>
      <c r="AU235" s="46"/>
      <c r="AV235" s="27"/>
      <c r="AW235" s="46"/>
      <c r="AX235" s="1"/>
      <c r="AY235" s="27"/>
      <c r="AZ235" s="46"/>
      <c r="BA235" s="6"/>
      <c r="BB235" s="6"/>
      <c r="BC235" s="6"/>
      <c r="BD235" s="20"/>
    </row>
    <row r="236" spans="1:56">
      <c r="A236" s="36">
        <f>A233+1</f>
        <v>22</v>
      </c>
      <c r="B236" s="8"/>
      <c r="C236" s="3" t="s">
        <v>263</v>
      </c>
      <c r="D236" s="126">
        <v>300</v>
      </c>
      <c r="E236" s="125"/>
      <c r="F236" s="9">
        <v>65.959999999999994</v>
      </c>
      <c r="G236" s="9">
        <v>33.590000000000003</v>
      </c>
      <c r="H236" s="125">
        <v>46.81</v>
      </c>
      <c r="I236" s="125">
        <v>611.24</v>
      </c>
      <c r="J236" s="125">
        <v>250</v>
      </c>
      <c r="K236" s="125"/>
      <c r="L236" s="125"/>
      <c r="M236" s="125"/>
      <c r="N236" s="9" t="s">
        <v>95</v>
      </c>
      <c r="O236" s="51">
        <f t="shared" ref="O236" si="260">SUM(D236:N236)</f>
        <v>1307.5999999999999</v>
      </c>
      <c r="P236" s="9"/>
      <c r="Q236" s="6"/>
      <c r="R236" s="6"/>
      <c r="T236" s="36">
        <f>T233+1</f>
        <v>22</v>
      </c>
      <c r="U236" s="8"/>
      <c r="V236" s="3" t="str">
        <f>C236</f>
        <v>31W-100W LED light equivalent to 150W HPS</v>
      </c>
      <c r="W236" s="3">
        <f>ROUND((100-31)/2+31,0)</f>
        <v>66</v>
      </c>
      <c r="X236" s="21">
        <f>O236</f>
        <v>1307.5999999999999</v>
      </c>
      <c r="Y236" s="34">
        <f>(X236)*('WP1 - Cost of Service (Rate 28)'!$C$25)</f>
        <v>123.67186240250633</v>
      </c>
      <c r="Z236" s="34">
        <f>(('WP1 - Cost of Service (Rate 28)'!$C$26/'WP1 - Cost of Service (Rate 28)'!$C$27)*W236)/1000</f>
        <v>13.424598899567773</v>
      </c>
      <c r="AA236" s="34">
        <f>((('WP1 - Cost of Service (Rate 28)'!$C$28)/'WP1 - Cost of Service (Rate 28)'!$C$29)*('WP1 - Cost of Service (Rate 28)'!$C$31*W236))/1000</f>
        <v>13.582423234735643</v>
      </c>
      <c r="AB236" s="11">
        <f t="shared" ref="AB236" si="261">+P236/3</f>
        <v>0</v>
      </c>
      <c r="AC236" s="11">
        <f t="shared" ref="AC236" si="262">E236/3</f>
        <v>0</v>
      </c>
      <c r="AD236" s="11">
        <f>SUM(Y236:AC236)</f>
        <v>150.67888453680976</v>
      </c>
      <c r="AE236" s="11">
        <f t="shared" ref="AE236" si="263">(AD236)/12</f>
        <v>12.556573711400814</v>
      </c>
      <c r="AF236" s="10"/>
      <c r="AG236" s="10"/>
      <c r="AI236" s="36">
        <f>AI233+1</f>
        <v>22</v>
      </c>
      <c r="AJ236" s="8"/>
      <c r="AK236" s="8" t="str">
        <f>C236</f>
        <v>31W-100W LED light equivalent to 150W HPS</v>
      </c>
      <c r="AL236" s="24">
        <v>7</v>
      </c>
      <c r="AM236" s="6">
        <f t="shared" ref="AM236" si="264">AD236</f>
        <v>150.67888453680976</v>
      </c>
      <c r="AN236" s="12">
        <f>ROUND(AM236/12,2)</f>
        <v>12.56</v>
      </c>
      <c r="AO236" s="24">
        <f>AL236*AM236</f>
        <v>1054.7521917576682</v>
      </c>
      <c r="AP236" s="6">
        <f>ROUND(AN236*($AO$268/$AO$267),2)</f>
        <v>7.76</v>
      </c>
      <c r="AQ236" s="27">
        <f>IF($AL236=0,0,$AP236*$AL236*12)</f>
        <v>651.84</v>
      </c>
      <c r="AR236" s="6">
        <v>8.19</v>
      </c>
      <c r="AS236" s="27">
        <f>IF($AL236=0,0,$AR236*$AL236*12)</f>
        <v>687.96</v>
      </c>
      <c r="AT236" s="46">
        <f>IF(AR236=0,0,AP236/AR236-1)</f>
        <v>-5.2503052503052428E-2</v>
      </c>
      <c r="AU236" s="156">
        <f>IF(AND(AT236&gt;=0,AT236&lt;$AU$196),AP236,0)+IF(AT236&lt;0,AR236,0)+IF(AT236&gt;=$AU$196,AR236*(1+$AU$196),0)</f>
        <v>8.19</v>
      </c>
      <c r="AV236" s="27">
        <f t="shared" ref="AV236" si="265">IF($AL236=0,0,$AU236*$AL236*12)</f>
        <v>687.96</v>
      </c>
      <c r="AW236" s="46">
        <f t="shared" ref="AW236" si="266">IF(AR236=0,0,((AU236-AR236)/AR236))</f>
        <v>0</v>
      </c>
      <c r="AX236" s="1">
        <f t="shared" ref="AX236" si="267">ROUND(AU236*($AQ$267/$AV$267),2)</f>
        <v>7.97</v>
      </c>
      <c r="AY236" s="27">
        <f t="shared" ref="AY236" si="268">AX236*AL236*12</f>
        <v>669.48</v>
      </c>
      <c r="AZ236" s="46">
        <f t="shared" ref="AZ236" si="269">IF(AR236=0,0,((AX236-AR236)/AR236))</f>
        <v>-2.6862026862026833E-2</v>
      </c>
      <c r="BA236" s="46">
        <v>0</v>
      </c>
      <c r="BB236" s="6"/>
      <c r="BC236" s="6"/>
      <c r="BD236" s="27"/>
    </row>
    <row r="237" spans="1:56">
      <c r="A237" s="19"/>
      <c r="B237" s="8"/>
      <c r="C237" s="2"/>
      <c r="D237" s="126"/>
      <c r="E237" s="125"/>
      <c r="F237" s="125"/>
      <c r="G237" s="9"/>
      <c r="H237" s="125"/>
      <c r="I237" s="125"/>
      <c r="J237" s="125"/>
      <c r="K237" s="125"/>
      <c r="L237" s="125"/>
      <c r="M237" s="125"/>
      <c r="N237" s="9"/>
      <c r="O237" s="9"/>
      <c r="P237" s="9"/>
      <c r="Q237" s="6"/>
      <c r="R237" s="6"/>
      <c r="T237" s="19"/>
      <c r="U237" s="8"/>
      <c r="V237" s="2"/>
      <c r="W237" s="2"/>
      <c r="X237" s="6"/>
      <c r="Y237" s="6"/>
      <c r="Z237" s="10"/>
      <c r="AA237" s="10"/>
      <c r="AB237" s="11"/>
      <c r="AC237" s="11"/>
      <c r="AD237" s="11"/>
      <c r="AE237" s="10"/>
      <c r="AF237" s="10"/>
      <c r="AG237" s="10"/>
      <c r="AI237" s="19"/>
      <c r="AJ237" s="8"/>
      <c r="AK237" s="2"/>
      <c r="AL237" s="16"/>
      <c r="AM237" s="21"/>
      <c r="AN237" s="39"/>
      <c r="AO237" s="16"/>
      <c r="AP237" s="6"/>
      <c r="AQ237" s="27"/>
      <c r="AR237" s="6"/>
      <c r="AS237" s="27"/>
      <c r="AT237" s="46"/>
      <c r="AU237" s="46"/>
      <c r="AV237" s="27"/>
      <c r="AW237" s="46"/>
      <c r="AX237" s="1"/>
      <c r="AY237" s="27"/>
      <c r="AZ237" s="46"/>
      <c r="BA237" s="46"/>
      <c r="BB237" s="6"/>
      <c r="BC237" s="6"/>
      <c r="BD237" s="27"/>
    </row>
    <row r="238" spans="1:56">
      <c r="A238" s="19"/>
      <c r="B238" s="8"/>
      <c r="C238" s="3" t="s">
        <v>262</v>
      </c>
      <c r="D238" s="124"/>
      <c r="E238" s="124"/>
      <c r="F238" s="124"/>
      <c r="G238" s="124"/>
      <c r="H238" s="124"/>
      <c r="I238" s="124"/>
      <c r="J238" s="124"/>
      <c r="K238" s="124"/>
      <c r="L238" s="124"/>
      <c r="M238" s="124"/>
      <c r="N238" s="124"/>
      <c r="O238" s="124"/>
      <c r="P238" s="124"/>
      <c r="Q238" s="6"/>
      <c r="R238" s="6"/>
      <c r="T238" s="19"/>
      <c r="U238" s="8"/>
      <c r="V238" s="2"/>
      <c r="W238" s="2"/>
      <c r="X238" s="6"/>
      <c r="Y238" s="6"/>
      <c r="Z238" s="10"/>
      <c r="AA238" s="10"/>
      <c r="AB238" s="11"/>
      <c r="AC238" s="11"/>
      <c r="AD238" s="11"/>
      <c r="AE238" s="10"/>
      <c r="AF238" s="10"/>
      <c r="AG238" s="10"/>
      <c r="AI238" s="19"/>
      <c r="AJ238" s="8"/>
      <c r="AK238" s="2"/>
      <c r="AL238" s="16"/>
      <c r="AM238" s="21"/>
      <c r="AN238" s="39"/>
      <c r="AO238" s="16"/>
      <c r="AP238" s="6"/>
      <c r="AQ238" s="27"/>
      <c r="AR238" s="6"/>
      <c r="AS238" s="27"/>
      <c r="AT238" s="46"/>
      <c r="AU238" s="46"/>
      <c r="AV238" s="27"/>
      <c r="AW238" s="46"/>
      <c r="AX238" s="1"/>
      <c r="AY238" s="27"/>
      <c r="AZ238" s="46"/>
      <c r="BA238" s="46"/>
      <c r="BB238" s="6"/>
      <c r="BC238" s="6"/>
      <c r="BD238" s="27"/>
    </row>
    <row r="239" spans="1:56">
      <c r="A239" s="36">
        <f>A236+1</f>
        <v>23</v>
      </c>
      <c r="B239" s="8"/>
      <c r="C239" s="3" t="s">
        <v>263</v>
      </c>
      <c r="D239" s="126">
        <v>300</v>
      </c>
      <c r="E239" s="125"/>
      <c r="F239" s="9">
        <v>65.959999999999994</v>
      </c>
      <c r="G239" s="9">
        <v>33.590000000000003</v>
      </c>
      <c r="H239" s="125">
        <v>46.81</v>
      </c>
      <c r="I239" s="125">
        <v>611.24</v>
      </c>
      <c r="J239" s="125">
        <v>250</v>
      </c>
      <c r="K239" s="125">
        <v>392.08</v>
      </c>
      <c r="L239" s="125"/>
      <c r="M239" s="125"/>
      <c r="N239" s="9"/>
      <c r="O239" s="51">
        <f t="shared" ref="O239" si="270">SUM(D239:N239)</f>
        <v>1699.6799999999998</v>
      </c>
      <c r="P239" s="9"/>
      <c r="Q239" s="6"/>
      <c r="R239" s="6"/>
      <c r="T239" s="36">
        <f>T236+1</f>
        <v>23</v>
      </c>
      <c r="U239" s="8"/>
      <c r="V239" s="3" t="str">
        <f>C239</f>
        <v>31W-100W LED light equivalent to 150W HPS</v>
      </c>
      <c r="W239" s="3">
        <f>ROUND((100-31)/2+31,0)</f>
        <v>66</v>
      </c>
      <c r="X239" s="21">
        <f>O239</f>
        <v>1699.6799999999998</v>
      </c>
      <c r="Y239" s="34">
        <f>(X239)*('WP1 - Cost of Service (Rate 28)'!$C$25)</f>
        <v>160.75450526788924</v>
      </c>
      <c r="Z239" s="34">
        <f>(('WP1 - Cost of Service (Rate 28)'!$C$26/'WP1 - Cost of Service (Rate 28)'!$C$27)*W239)/1000</f>
        <v>13.424598899567773</v>
      </c>
      <c r="AA239" s="34">
        <f>((('WP1 - Cost of Service (Rate 28)'!$C$28)/'WP1 - Cost of Service (Rate 28)'!$C$29)*('WP1 - Cost of Service (Rate 28)'!$C$31*W239))/1000</f>
        <v>13.582423234735643</v>
      </c>
      <c r="AB239" s="11">
        <f t="shared" ref="AB239" si="271">+P239/3</f>
        <v>0</v>
      </c>
      <c r="AC239" s="11">
        <f t="shared" ref="AC239" si="272">E239/3</f>
        <v>0</v>
      </c>
      <c r="AD239" s="11">
        <f>SUM(Y239:AC239)</f>
        <v>187.76152740219266</v>
      </c>
      <c r="AE239" s="11">
        <f t="shared" ref="AE239" si="273">(AD239)/12</f>
        <v>15.646793950182721</v>
      </c>
      <c r="AF239" s="10"/>
      <c r="AG239" s="10"/>
      <c r="AI239" s="36">
        <f>AI236+1</f>
        <v>23</v>
      </c>
      <c r="AJ239" s="8"/>
      <c r="AK239" s="8" t="str">
        <f>C239</f>
        <v>31W-100W LED light equivalent to 150W HPS</v>
      </c>
      <c r="AL239" s="24">
        <v>8</v>
      </c>
      <c r="AM239" s="6">
        <f t="shared" ref="AM239" si="274">AD239</f>
        <v>187.76152740219266</v>
      </c>
      <c r="AN239" s="12">
        <f>ROUND(AM239/12,2)</f>
        <v>15.65</v>
      </c>
      <c r="AO239" s="24">
        <f>AL239*AM239</f>
        <v>1502.0922192175412</v>
      </c>
      <c r="AP239" s="6">
        <f>ROUND(AN239*($AO$268/$AO$267),2)</f>
        <v>9.67</v>
      </c>
      <c r="AQ239" s="27">
        <f>IF($AL239=0,0,$AP239*$AL239*12)</f>
        <v>928.31999999999994</v>
      </c>
      <c r="AR239" s="6">
        <v>10.23</v>
      </c>
      <c r="AS239" s="27">
        <f>IF($AL239=0,0,$AR239*$AL239*12)</f>
        <v>982.08</v>
      </c>
      <c r="AT239" s="46">
        <f>IF(AR239=0,0,AP239/AR239-1)</f>
        <v>-5.4740957966764481E-2</v>
      </c>
      <c r="AU239" s="156">
        <f>IF(AND(AT239&gt;=0,AT239&lt;$AU$196),AP239,0)+IF(AT239&lt;0,AR239,0)+IF(AT239&gt;=$AU$196,AR239*(1+$AU$196),0)</f>
        <v>10.23</v>
      </c>
      <c r="AV239" s="27">
        <f t="shared" ref="AV239" si="275">IF($AL239=0,0,$AU239*$AL239*12)</f>
        <v>982.08</v>
      </c>
      <c r="AW239" s="46">
        <f t="shared" ref="AW239" si="276">IF(AR239=0,0,((AU239-AR239)/AR239))</f>
        <v>0</v>
      </c>
      <c r="AX239" s="1">
        <f t="shared" ref="AX239" si="277">ROUND(AU239*($AQ$267/$AV$267),2)</f>
        <v>9.9600000000000009</v>
      </c>
      <c r="AY239" s="27">
        <f t="shared" ref="AY239" si="278">AX239*AL239*12</f>
        <v>956.16000000000008</v>
      </c>
      <c r="AZ239" s="46">
        <f t="shared" ref="AZ239" si="279">IF(AR239=0,0,((AX239-AR239)/AR239))</f>
        <v>-2.63929618768328E-2</v>
      </c>
      <c r="BA239" s="46">
        <v>0</v>
      </c>
      <c r="BB239" s="6"/>
      <c r="BC239" s="6"/>
      <c r="BD239" s="27"/>
    </row>
    <row r="240" spans="1:56">
      <c r="A240" s="19"/>
      <c r="B240" s="8"/>
      <c r="C240" s="3"/>
      <c r="D240" s="126"/>
      <c r="E240" s="125"/>
      <c r="F240" s="125"/>
      <c r="G240" s="9"/>
      <c r="H240" s="125"/>
      <c r="I240" s="125"/>
      <c r="J240" s="125"/>
      <c r="K240" s="125"/>
      <c r="L240" s="125"/>
      <c r="M240" s="125"/>
      <c r="N240" s="9"/>
      <c r="O240" s="9"/>
      <c r="P240" s="9"/>
      <c r="Q240" s="6"/>
      <c r="R240" s="6"/>
      <c r="T240" s="19"/>
      <c r="U240" s="8"/>
      <c r="V240" s="2"/>
      <c r="W240" s="2"/>
      <c r="X240" s="6"/>
      <c r="Y240" s="6"/>
      <c r="Z240" s="10"/>
      <c r="AA240" s="10"/>
      <c r="AB240" s="11"/>
      <c r="AC240" s="11"/>
      <c r="AD240" s="11"/>
      <c r="AE240" s="10"/>
      <c r="AF240" s="10"/>
      <c r="AG240" s="10"/>
      <c r="AI240" s="19"/>
      <c r="AJ240" s="8"/>
      <c r="AK240" s="2"/>
      <c r="AL240" s="16"/>
      <c r="AM240" s="21"/>
      <c r="AN240" s="39"/>
      <c r="AO240" s="16"/>
      <c r="AP240" s="6"/>
      <c r="AQ240" s="27"/>
      <c r="AR240" s="6"/>
      <c r="AS240" s="27"/>
      <c r="AT240" s="46"/>
      <c r="AU240" s="46"/>
      <c r="AV240" s="27"/>
      <c r="AW240" s="46"/>
      <c r="AX240" s="1"/>
      <c r="AY240" s="27"/>
      <c r="AZ240" s="46"/>
      <c r="BA240" s="46"/>
      <c r="BB240" s="6"/>
      <c r="BC240" s="6"/>
      <c r="BD240" s="27"/>
    </row>
    <row r="241" spans="1:56">
      <c r="A241" s="19"/>
      <c r="B241" s="8"/>
      <c r="C241" s="14" t="s">
        <v>260</v>
      </c>
      <c r="D241" s="124"/>
      <c r="E241" s="124"/>
      <c r="F241" s="124"/>
      <c r="G241" s="124"/>
      <c r="H241" s="124"/>
      <c r="I241" s="124"/>
      <c r="J241" s="124"/>
      <c r="K241" s="124"/>
      <c r="L241" s="124"/>
      <c r="M241" s="124"/>
      <c r="N241" s="124"/>
      <c r="O241" s="124"/>
      <c r="P241" s="124"/>
      <c r="Q241" s="6"/>
      <c r="R241" s="6"/>
      <c r="T241" s="19"/>
      <c r="U241" s="8"/>
      <c r="V241" s="2"/>
      <c r="W241" s="3"/>
      <c r="X241" s="6"/>
      <c r="Y241" s="6"/>
      <c r="Z241" s="10"/>
      <c r="AA241" s="10"/>
      <c r="AB241" s="11"/>
      <c r="AC241" s="11"/>
      <c r="AD241" s="11"/>
      <c r="AE241" s="10"/>
      <c r="AF241" s="10"/>
      <c r="AG241" s="10"/>
      <c r="AI241" s="19"/>
      <c r="AJ241" s="8"/>
      <c r="AK241" s="2"/>
      <c r="AL241" s="16"/>
      <c r="AM241" s="21"/>
      <c r="AN241" s="39"/>
      <c r="AO241" s="16"/>
      <c r="AP241" s="6"/>
      <c r="AQ241" s="27"/>
      <c r="AR241" s="6"/>
      <c r="AS241" s="27"/>
      <c r="AT241" s="46"/>
      <c r="AU241" s="46"/>
      <c r="AV241" s="27"/>
      <c r="AW241" s="46"/>
      <c r="AX241" s="1"/>
      <c r="AY241" s="27"/>
      <c r="AZ241" s="46"/>
      <c r="BA241" s="6"/>
      <c r="BB241" s="6"/>
      <c r="BC241" s="6"/>
      <c r="BD241" s="27"/>
    </row>
    <row r="242" spans="1:56">
      <c r="A242" s="36">
        <f>A239+1</f>
        <v>24</v>
      </c>
      <c r="B242" s="8"/>
      <c r="C242" s="3" t="s">
        <v>263</v>
      </c>
      <c r="D242" s="126">
        <v>300</v>
      </c>
      <c r="E242" s="125"/>
      <c r="F242" s="125">
        <v>78.59</v>
      </c>
      <c r="G242" s="9">
        <v>33.590000000000003</v>
      </c>
      <c r="H242" s="125">
        <v>46.81</v>
      </c>
      <c r="I242" s="125">
        <v>285.73</v>
      </c>
      <c r="J242" s="125"/>
      <c r="K242" s="125"/>
      <c r="L242" s="125"/>
      <c r="M242" s="125"/>
      <c r="N242" s="9"/>
      <c r="O242" s="51">
        <f t="shared" ref="O242:O245" si="280">SUM(D242:N242)</f>
        <v>744.72</v>
      </c>
      <c r="P242" s="9"/>
      <c r="Q242" s="6"/>
      <c r="R242" s="6"/>
      <c r="T242" s="36">
        <f>T239+1</f>
        <v>24</v>
      </c>
      <c r="U242" s="8"/>
      <c r="V242" s="3" t="str">
        <f>C242</f>
        <v>31W-100W LED light equivalent to 150W HPS</v>
      </c>
      <c r="W242" s="3">
        <f>ROUND((100-31)/2+31,0)</f>
        <v>66</v>
      </c>
      <c r="X242" s="21">
        <f>O242</f>
        <v>744.72</v>
      </c>
      <c r="Y242" s="34">
        <f>(X242)*('WP1 - Cost of Service (Rate 28)'!$C$25)</f>
        <v>70.43507905199948</v>
      </c>
      <c r="Z242" s="34">
        <f>(('WP1 - Cost of Service (Rate 28)'!$C$26/'WP1 - Cost of Service (Rate 28)'!$C$27)*W242)/1000</f>
        <v>13.424598899567773</v>
      </c>
      <c r="AA242" s="34">
        <f>((('WP1 - Cost of Service (Rate 28)'!$C$28)/'WP1 - Cost of Service (Rate 28)'!$C$29)*('WP1 - Cost of Service (Rate 28)'!$C$31*W242))/1000</f>
        <v>13.582423234735643</v>
      </c>
      <c r="AB242" s="11">
        <f t="shared" ref="AB242:AB244" si="281">+P242/3</f>
        <v>0</v>
      </c>
      <c r="AC242" s="11">
        <f t="shared" ref="AC242:AC244" si="282">E242/3</f>
        <v>0</v>
      </c>
      <c r="AD242" s="11">
        <f>SUM(Y242:AC242)</f>
        <v>97.442101186302892</v>
      </c>
      <c r="AE242" s="11">
        <f t="shared" ref="AE242:AE244" si="283">(AD242)/12</f>
        <v>8.1201750988585744</v>
      </c>
      <c r="AF242" s="10"/>
      <c r="AG242" s="10"/>
      <c r="AI242" s="36">
        <f>AI239+1</f>
        <v>24</v>
      </c>
      <c r="AJ242" s="8"/>
      <c r="AK242" s="8" t="str">
        <f>C242</f>
        <v>31W-100W LED light equivalent to 150W HPS</v>
      </c>
      <c r="AL242" s="24">
        <v>4</v>
      </c>
      <c r="AM242" s="6">
        <f t="shared" ref="AM242:AM244" si="284">AD242</f>
        <v>97.442101186302892</v>
      </c>
      <c r="AN242" s="12">
        <f t="shared" ref="AN242:AN245" si="285">ROUND(AM242/12,2)</f>
        <v>8.1199999999999992</v>
      </c>
      <c r="AO242" s="24">
        <f>AL242*AM242</f>
        <v>389.76840474521157</v>
      </c>
      <c r="AP242" s="6">
        <f t="shared" ref="AP242:AP245" si="286">ROUND(AN242*($AO$268/$AO$267),2)</f>
        <v>5.0199999999999996</v>
      </c>
      <c r="AQ242" s="27">
        <f>IF($AL242=0,0,$AP242*$AL242*12)</f>
        <v>240.95999999999998</v>
      </c>
      <c r="AR242" s="6">
        <v>8.25</v>
      </c>
      <c r="AS242" s="27">
        <f>IF($AL242=0,0,$AR242*$AL242*12)</f>
        <v>396</v>
      </c>
      <c r="AT242" s="46">
        <f>IF(AR242=0,0,AP242/AR242-1)</f>
        <v>-0.39151515151515159</v>
      </c>
      <c r="AU242" s="156">
        <f t="shared" ref="AU242:AU245" si="287">IF(AND(AT242&gt;=0,AT242&lt;$AU$196),AP242,0)+IF(AT242&lt;0,AR242,0)+IF(AT242&gt;=$AU$196,AR242*(1+$AU$196),0)</f>
        <v>8.25</v>
      </c>
      <c r="AV242" s="27">
        <f t="shared" ref="AV242:AV245" si="288">IF($AL242=0,0,$AU242*$AL242*12)</f>
        <v>396</v>
      </c>
      <c r="AW242" s="46">
        <f t="shared" ref="AW242:AW244" si="289">IF(AR242=0,0,((AU242-AR242)/AR242))</f>
        <v>0</v>
      </c>
      <c r="AX242" s="1">
        <f t="shared" ref="AX242:AX244" si="290">ROUND(AU242*($AQ$267/$AV$267),2)</f>
        <v>8.0299999999999994</v>
      </c>
      <c r="AY242" s="27">
        <f t="shared" ref="AY242:AY244" si="291">AX242*AL242*12</f>
        <v>385.43999999999994</v>
      </c>
      <c r="AZ242" s="46">
        <f t="shared" ref="AZ242:AZ244" si="292">IF(AR242=0,0,((AX242-AR242)/AR242))</f>
        <v>-2.6666666666666745E-2</v>
      </c>
      <c r="BA242" s="46">
        <v>0</v>
      </c>
      <c r="BB242" s="6"/>
      <c r="BC242" s="6"/>
      <c r="BD242" s="27"/>
    </row>
    <row r="243" spans="1:56">
      <c r="A243" s="36">
        <f>A242+1</f>
        <v>25</v>
      </c>
      <c r="B243" s="8"/>
      <c r="C243" s="3" t="s">
        <v>264</v>
      </c>
      <c r="D243" s="126">
        <v>600</v>
      </c>
      <c r="E243" s="125"/>
      <c r="F243" s="125">
        <v>78.59</v>
      </c>
      <c r="G243" s="9">
        <v>33.590000000000003</v>
      </c>
      <c r="H243" s="125">
        <v>46.81</v>
      </c>
      <c r="I243" s="125">
        <v>285.73</v>
      </c>
      <c r="J243" s="125"/>
      <c r="K243" s="125"/>
      <c r="L243" s="125"/>
      <c r="M243" s="125"/>
      <c r="N243" s="9"/>
      <c r="O243" s="51">
        <f t="shared" si="280"/>
        <v>1044.72</v>
      </c>
      <c r="P243" s="9"/>
      <c r="Q243" s="6"/>
      <c r="R243" s="6"/>
      <c r="T243" s="36">
        <f>T242+1</f>
        <v>25</v>
      </c>
      <c r="U243" s="8"/>
      <c r="V243" s="3" t="str">
        <f>C243</f>
        <v>101W-200W LED light equivalent to 400W HPS</v>
      </c>
      <c r="W243" s="3">
        <f>ROUND((200-101)/2+101,0)</f>
        <v>151</v>
      </c>
      <c r="X243" s="21">
        <f>O243</f>
        <v>1044.72</v>
      </c>
      <c r="Y243" s="34">
        <f>(X243)*('WP1 - Cost of Service (Rate 28)'!$C$25)</f>
        <v>98.808862105495891</v>
      </c>
      <c r="Z243" s="34">
        <f>(('WP1 - Cost of Service (Rate 28)'!$C$26/'WP1 - Cost of Service (Rate 28)'!$C$27)*W243)/1000</f>
        <v>30.713855058102023</v>
      </c>
      <c r="AA243" s="34">
        <f>((('WP1 - Cost of Service (Rate 28)'!$C$28)/'WP1 - Cost of Service (Rate 28)'!$C$29)*('WP1 - Cost of Service (Rate 28)'!$C$31*W243))/1000</f>
        <v>31.074938006743668</v>
      </c>
      <c r="AB243" s="11">
        <f t="shared" si="281"/>
        <v>0</v>
      </c>
      <c r="AC243" s="11">
        <f t="shared" si="282"/>
        <v>0</v>
      </c>
      <c r="AD243" s="11">
        <f>SUM(Y243:AC243)</f>
        <v>160.5976551703416</v>
      </c>
      <c r="AE243" s="11">
        <f t="shared" si="283"/>
        <v>13.3831379308618</v>
      </c>
      <c r="AF243" s="10"/>
      <c r="AG243" s="10"/>
      <c r="AI243" s="36">
        <f>AI242+1</f>
        <v>25</v>
      </c>
      <c r="AJ243" s="8"/>
      <c r="AK243" s="8" t="str">
        <f>C243</f>
        <v>101W-200W LED light equivalent to 400W HPS</v>
      </c>
      <c r="AL243" s="24">
        <v>27</v>
      </c>
      <c r="AM243" s="6">
        <f t="shared" si="284"/>
        <v>160.5976551703416</v>
      </c>
      <c r="AN243" s="12">
        <f t="shared" si="285"/>
        <v>13.38</v>
      </c>
      <c r="AO243" s="24">
        <f>AL243*AM243</f>
        <v>4336.1366895992232</v>
      </c>
      <c r="AP243" s="6">
        <f t="shared" si="286"/>
        <v>8.27</v>
      </c>
      <c r="AQ243" s="27">
        <f>IF($AL243=0,0,$AP243*$AL243*12)</f>
        <v>2679.48</v>
      </c>
      <c r="AR243" s="6">
        <v>11.57</v>
      </c>
      <c r="AS243" s="27">
        <f>IF($AL243=0,0,$AR243*$AL243*12)</f>
        <v>3748.68</v>
      </c>
      <c r="AT243" s="46">
        <f>IF(AR243=0,0,AP243/AR243-1)</f>
        <v>-0.28522039757994821</v>
      </c>
      <c r="AU243" s="156">
        <f t="shared" si="287"/>
        <v>11.57</v>
      </c>
      <c r="AV243" s="27">
        <f t="shared" si="288"/>
        <v>3748.68</v>
      </c>
      <c r="AW243" s="46">
        <f t="shared" si="289"/>
        <v>0</v>
      </c>
      <c r="AX243" s="1">
        <f t="shared" si="290"/>
        <v>11.26</v>
      </c>
      <c r="AY243" s="27">
        <f t="shared" si="291"/>
        <v>3648.24</v>
      </c>
      <c r="AZ243" s="46">
        <f t="shared" si="292"/>
        <v>-2.6793431287813353E-2</v>
      </c>
      <c r="BA243" s="46">
        <v>0</v>
      </c>
      <c r="BB243" s="6"/>
      <c r="BC243" s="6"/>
      <c r="BD243" s="27"/>
    </row>
    <row r="244" spans="1:56">
      <c r="A244" s="36">
        <f>A243+1</f>
        <v>26</v>
      </c>
      <c r="B244" s="8"/>
      <c r="C244" s="3" t="s">
        <v>265</v>
      </c>
      <c r="D244" s="126">
        <v>900</v>
      </c>
      <c r="E244" s="125"/>
      <c r="F244" s="125">
        <v>99.11</v>
      </c>
      <c r="G244" s="9">
        <v>33.590000000000003</v>
      </c>
      <c r="H244" s="125">
        <v>46.81</v>
      </c>
      <c r="I244" s="125">
        <v>285.73</v>
      </c>
      <c r="J244" s="125"/>
      <c r="K244" s="125"/>
      <c r="L244" s="125"/>
      <c r="M244" s="125"/>
      <c r="N244" s="9"/>
      <c r="O244" s="51">
        <f t="shared" si="280"/>
        <v>1365.24</v>
      </c>
      <c r="P244" s="9"/>
      <c r="Q244" s="6"/>
      <c r="R244" s="6"/>
      <c r="T244" s="36">
        <f>T243+1</f>
        <v>26</v>
      </c>
      <c r="U244" s="8"/>
      <c r="V244" s="3" t="str">
        <f>C244</f>
        <v>250W-400W LED light equivalent to 1000W HPS</v>
      </c>
      <c r="W244" s="3">
        <f>ROUND((400-250)/2+250,0)</f>
        <v>325</v>
      </c>
      <c r="X244" s="21">
        <f>O244</f>
        <v>1365.24</v>
      </c>
      <c r="Y244" s="34">
        <f>(X244)*('WP1 - Cost of Service (Rate 28)'!$C$25)</f>
        <v>129.12341191985146</v>
      </c>
      <c r="Z244" s="34">
        <f>(('WP1 - Cost of Service (Rate 28)'!$C$26/'WP1 - Cost of Service (Rate 28)'!$C$27)*W244)/1000</f>
        <v>66.105979429689782</v>
      </c>
      <c r="AA244" s="34">
        <f>((('WP1 - Cost of Service (Rate 28)'!$C$28)/'WP1 - Cost of Service (Rate 28)'!$C$29)*('WP1 - Cost of Service (Rate 28)'!$C$31*W244))/1000</f>
        <v>66.883144716501263</v>
      </c>
      <c r="AB244" s="11">
        <f t="shared" si="281"/>
        <v>0</v>
      </c>
      <c r="AC244" s="11">
        <f t="shared" si="282"/>
        <v>0</v>
      </c>
      <c r="AD244" s="11">
        <f>SUM(Y244:AC244)</f>
        <v>262.11253606604248</v>
      </c>
      <c r="AE244" s="11">
        <f t="shared" si="283"/>
        <v>21.842711338836875</v>
      </c>
      <c r="AF244" s="10"/>
      <c r="AG244" s="10"/>
      <c r="AI244" s="36">
        <f>AI243+1</f>
        <v>26</v>
      </c>
      <c r="AJ244" s="8"/>
      <c r="AK244" s="8" t="str">
        <f>C244</f>
        <v>250W-400W LED light equivalent to 1000W HPS</v>
      </c>
      <c r="AL244" s="24">
        <v>8</v>
      </c>
      <c r="AM244" s="6">
        <f t="shared" si="284"/>
        <v>262.11253606604248</v>
      </c>
      <c r="AN244" s="12">
        <f t="shared" si="285"/>
        <v>21.84</v>
      </c>
      <c r="AO244" s="24">
        <f>AL244*AM244</f>
        <v>2096.9002885283398</v>
      </c>
      <c r="AP244" s="6">
        <f t="shared" si="286"/>
        <v>13.49</v>
      </c>
      <c r="AQ244" s="27">
        <f>IF($AL244=0,0,$AP244*$AL244*12)</f>
        <v>1295.04</v>
      </c>
      <c r="AR244" s="6">
        <v>16.829999999999998</v>
      </c>
      <c r="AS244" s="27">
        <f>IF($AL244=0,0,$AR244*$AL244*12)</f>
        <v>1615.6799999999998</v>
      </c>
      <c r="AT244" s="46">
        <f>IF(AR244=0,0,AP244/AR244-1)</f>
        <v>-0.1984551396316101</v>
      </c>
      <c r="AU244" s="156">
        <f t="shared" si="287"/>
        <v>16.829999999999998</v>
      </c>
      <c r="AV244" s="27">
        <f t="shared" si="288"/>
        <v>1615.6799999999998</v>
      </c>
      <c r="AW244" s="46">
        <f t="shared" si="289"/>
        <v>0</v>
      </c>
      <c r="AX244" s="1">
        <f t="shared" si="290"/>
        <v>16.38</v>
      </c>
      <c r="AY244" s="27">
        <f t="shared" si="291"/>
        <v>1572.48</v>
      </c>
      <c r="AZ244" s="46">
        <f t="shared" si="292"/>
        <v>-2.6737967914438464E-2</v>
      </c>
      <c r="BA244" s="46">
        <v>0</v>
      </c>
      <c r="BB244" s="6"/>
      <c r="BC244" s="6"/>
      <c r="BD244" s="27"/>
    </row>
    <row r="245" spans="1:56">
      <c r="A245" s="36">
        <f>A244+1</f>
        <v>27</v>
      </c>
      <c r="B245" s="7" t="s">
        <v>300</v>
      </c>
      <c r="C245" s="2" t="s">
        <v>299</v>
      </c>
      <c r="D245" s="126">
        <v>1200</v>
      </c>
      <c r="E245" s="125"/>
      <c r="F245" s="125">
        <v>99.11</v>
      </c>
      <c r="G245" s="9">
        <v>33.590000000000003</v>
      </c>
      <c r="H245" s="125">
        <v>46.81</v>
      </c>
      <c r="I245" s="125">
        <v>285.73</v>
      </c>
      <c r="J245" s="125"/>
      <c r="K245" s="125"/>
      <c r="L245" s="125"/>
      <c r="M245" s="125"/>
      <c r="N245" s="9"/>
      <c r="O245" s="51">
        <f t="shared" si="280"/>
        <v>1665.2399999999998</v>
      </c>
      <c r="P245" s="9"/>
      <c r="Q245" s="6"/>
      <c r="R245" s="6"/>
      <c r="T245" s="36">
        <f>T244+1</f>
        <v>27</v>
      </c>
      <c r="U245" s="8"/>
      <c r="V245" s="3" t="str">
        <f>C245</f>
        <v>400W-500W LED</v>
      </c>
      <c r="W245" s="2">
        <v>450</v>
      </c>
      <c r="X245" s="21">
        <f>O245</f>
        <v>1665.2399999999998</v>
      </c>
      <c r="Y245" s="34">
        <f>(X245)*('WP1 - Cost of Service (Rate 28)'!$C$25)</f>
        <v>157.49719497334783</v>
      </c>
      <c r="Z245" s="34">
        <f>(('WP1 - Cost of Service (Rate 28)'!$C$26/'WP1 - Cost of Service (Rate 28)'!$C$27)*W245)/1000</f>
        <v>91.531356133416637</v>
      </c>
      <c r="AA245" s="34">
        <f>((('WP1 - Cost of Service (Rate 28)'!$C$28)/'WP1 - Cost of Service (Rate 28)'!$C$29)*('WP1 - Cost of Service (Rate 28)'!$C$31*W245))/1000</f>
        <v>92.607431145924835</v>
      </c>
      <c r="AB245" s="11">
        <f t="shared" ref="AB245" si="293">+P245/3</f>
        <v>0</v>
      </c>
      <c r="AC245" s="11">
        <f t="shared" ref="AC245" si="294">E245/3</f>
        <v>0</v>
      </c>
      <c r="AD245" s="11">
        <f>SUM(Y245:AC245)</f>
        <v>341.6359822526893</v>
      </c>
      <c r="AE245" s="11">
        <f t="shared" ref="AE245" si="295">(AD245)/12</f>
        <v>28.469665187724107</v>
      </c>
      <c r="AF245" s="10"/>
      <c r="AG245" s="10"/>
      <c r="AI245" s="36">
        <f>AI244+1</f>
        <v>27</v>
      </c>
      <c r="AJ245" s="8"/>
      <c r="AK245" s="8" t="str">
        <f>C245</f>
        <v>400W-500W LED</v>
      </c>
      <c r="AL245" s="16">
        <v>0</v>
      </c>
      <c r="AM245" s="6">
        <f t="shared" ref="AM245" si="296">AD245</f>
        <v>341.6359822526893</v>
      </c>
      <c r="AN245" s="12">
        <f t="shared" si="285"/>
        <v>28.47</v>
      </c>
      <c r="AO245" s="24">
        <f>AL245*AM245</f>
        <v>0</v>
      </c>
      <c r="AP245" s="6">
        <f t="shared" si="286"/>
        <v>17.59</v>
      </c>
      <c r="AQ245" s="27">
        <f>IF($AL245=0,0,$AP245*$AL245*12)</f>
        <v>0</v>
      </c>
      <c r="AR245" s="6">
        <v>0</v>
      </c>
      <c r="AS245" s="27">
        <f>IF($AL245=0,0,$AR245*$AL245*12)</f>
        <v>0</v>
      </c>
      <c r="AT245" s="46">
        <f>IF(AR245=0,0,AP245/AR245-1)</f>
        <v>0</v>
      </c>
      <c r="AU245" s="156">
        <f t="shared" si="287"/>
        <v>17.59</v>
      </c>
      <c r="AV245" s="27">
        <f t="shared" si="288"/>
        <v>0</v>
      </c>
      <c r="AW245" s="46">
        <f t="shared" ref="AW245" si="297">IF(AR245=0,0,((AU245-AR245)/AR245))</f>
        <v>0</v>
      </c>
      <c r="AX245" s="1">
        <f t="shared" ref="AX245" si="298">ROUND(AU245*($AQ$267/$AV$267),2)</f>
        <v>17.12</v>
      </c>
      <c r="AY245" s="27">
        <f t="shared" ref="AY245" si="299">AX245*AL245*12</f>
        <v>0</v>
      </c>
      <c r="AZ245" s="46">
        <f t="shared" ref="AZ245" si="300">IF(AR245=0,0,((AX245-AR245)/AR245))</f>
        <v>0</v>
      </c>
      <c r="BA245" s="46">
        <v>0</v>
      </c>
      <c r="BB245" s="6"/>
      <c r="BC245" s="6"/>
      <c r="BD245" s="27"/>
    </row>
    <row r="246" spans="1:56">
      <c r="A246" s="36"/>
      <c r="B246" s="8"/>
      <c r="C246" s="2"/>
      <c r="D246" s="126"/>
      <c r="E246" s="125"/>
      <c r="F246" s="125"/>
      <c r="G246" s="9"/>
      <c r="H246" s="125"/>
      <c r="I246" s="125"/>
      <c r="J246" s="125"/>
      <c r="K246" s="125"/>
      <c r="L246" s="125"/>
      <c r="M246" s="125"/>
      <c r="N246" s="9"/>
      <c r="O246" s="9"/>
      <c r="P246" s="9"/>
      <c r="Q246" s="6"/>
      <c r="R246" s="6"/>
      <c r="T246" s="19"/>
      <c r="U246" s="8"/>
      <c r="V246" s="2"/>
      <c r="W246" s="2"/>
      <c r="X246" s="6"/>
      <c r="Y246" s="6"/>
      <c r="Z246" s="10"/>
      <c r="AA246" s="10"/>
      <c r="AB246" s="11"/>
      <c r="AC246" s="11"/>
      <c r="AD246" s="11"/>
      <c r="AE246" s="10"/>
      <c r="AF246" s="10"/>
      <c r="AG246" s="10"/>
      <c r="AI246" s="19"/>
      <c r="AJ246" s="8"/>
      <c r="AK246" s="2"/>
      <c r="AL246" s="16"/>
      <c r="AM246" s="21"/>
      <c r="AN246" s="39"/>
      <c r="AO246" s="16"/>
      <c r="AP246" s="6"/>
      <c r="AQ246" s="27"/>
      <c r="AR246" s="6"/>
      <c r="AS246" s="27"/>
      <c r="AT246" s="46"/>
      <c r="AU246" s="46"/>
      <c r="AV246" s="27"/>
      <c r="AW246" s="46"/>
      <c r="AX246" s="1"/>
      <c r="AY246" s="27"/>
      <c r="AZ246" s="46"/>
      <c r="BA246" s="46"/>
      <c r="BB246" s="6"/>
      <c r="BC246" s="6"/>
      <c r="BD246" s="27"/>
    </row>
    <row r="247" spans="1:56">
      <c r="A247" s="19"/>
      <c r="B247" s="8"/>
      <c r="C247" s="3" t="s">
        <v>266</v>
      </c>
      <c r="D247" s="124"/>
      <c r="E247" s="124"/>
      <c r="F247" s="124"/>
      <c r="G247" s="124"/>
      <c r="H247" s="124"/>
      <c r="I247" s="124"/>
      <c r="J247" s="124"/>
      <c r="K247" s="124"/>
      <c r="L247" s="124"/>
      <c r="M247" s="124"/>
      <c r="N247" s="124"/>
      <c r="O247" s="124"/>
      <c r="P247" s="124"/>
      <c r="Q247" s="6"/>
      <c r="R247" s="6"/>
      <c r="T247" s="19"/>
      <c r="U247" s="8"/>
      <c r="V247" s="2"/>
      <c r="W247" s="2"/>
      <c r="X247" s="6"/>
      <c r="Y247" s="6"/>
      <c r="Z247" s="10"/>
      <c r="AA247" s="10"/>
      <c r="AB247" s="11"/>
      <c r="AC247" s="11"/>
      <c r="AD247" s="11"/>
      <c r="AE247" s="10"/>
      <c r="AF247" s="10"/>
      <c r="AG247" s="10"/>
      <c r="AI247" s="19"/>
      <c r="AJ247" s="8"/>
      <c r="AK247" s="2"/>
      <c r="AL247" s="16"/>
      <c r="AM247" s="21"/>
      <c r="AN247" s="39"/>
      <c r="AO247" s="16"/>
      <c r="AP247" s="6"/>
      <c r="AQ247" s="27"/>
      <c r="AR247" s="6"/>
      <c r="AS247" s="27"/>
      <c r="AT247" s="46"/>
      <c r="AU247" s="46"/>
      <c r="AV247" s="27"/>
      <c r="AW247" s="46"/>
      <c r="AX247" s="1"/>
      <c r="AY247" s="27"/>
      <c r="AZ247" s="46"/>
      <c r="BA247" s="46"/>
      <c r="BB247" s="6"/>
      <c r="BC247" s="6"/>
      <c r="BD247" s="27"/>
    </row>
    <row r="248" spans="1:56">
      <c r="A248" s="36">
        <f>A245+1</f>
        <v>28</v>
      </c>
      <c r="B248" s="8"/>
      <c r="C248" s="3" t="s">
        <v>263</v>
      </c>
      <c r="D248" s="126">
        <v>300</v>
      </c>
      <c r="E248" s="125"/>
      <c r="F248" s="125">
        <v>78.59</v>
      </c>
      <c r="G248" s="9">
        <v>33.590000000000003</v>
      </c>
      <c r="H248" s="125">
        <v>46.81</v>
      </c>
      <c r="I248" s="125">
        <v>642.89</v>
      </c>
      <c r="J248" s="125">
        <v>250</v>
      </c>
      <c r="K248" s="125">
        <v>392.08</v>
      </c>
      <c r="L248" s="125"/>
      <c r="M248" s="125"/>
      <c r="N248" s="9"/>
      <c r="O248" s="51">
        <f t="shared" ref="O248:O250" si="301">SUM(D248:N248)</f>
        <v>1743.96</v>
      </c>
      <c r="P248" s="9"/>
      <c r="Q248" s="6"/>
      <c r="R248" s="6"/>
      <c r="T248" s="36">
        <f>T245+1</f>
        <v>28</v>
      </c>
      <c r="U248" s="8"/>
      <c r="V248" s="3" t="str">
        <f>C248</f>
        <v>31W-100W LED light equivalent to 150W HPS</v>
      </c>
      <c r="W248" s="3">
        <f>ROUND((100-31)/2+31,0)</f>
        <v>66</v>
      </c>
      <c r="X248" s="21">
        <f>O248</f>
        <v>1743.96</v>
      </c>
      <c r="Y248" s="34">
        <f>(X248)*('WP1 - Cost of Service (Rate 28)'!$C$25)</f>
        <v>164.94247564658534</v>
      </c>
      <c r="Z248" s="34">
        <f>(('WP1 - Cost of Service (Rate 28)'!$C$26/'WP1 - Cost of Service (Rate 28)'!$C$27)*W248)/1000</f>
        <v>13.424598899567773</v>
      </c>
      <c r="AA248" s="34">
        <f>((('WP1 - Cost of Service (Rate 28)'!$C$28)/'WP1 - Cost of Service (Rate 28)'!$C$29)*('WP1 - Cost of Service (Rate 28)'!$C$31*W248))/1000</f>
        <v>13.582423234735643</v>
      </c>
      <c r="AB248" s="11">
        <f t="shared" ref="AB248:AB250" si="302">+P248/3</f>
        <v>0</v>
      </c>
      <c r="AC248" s="11">
        <f t="shared" ref="AC248:AC250" si="303">E248/3</f>
        <v>0</v>
      </c>
      <c r="AD248" s="11">
        <f>SUM(Y248:AC248)</f>
        <v>191.94949778088875</v>
      </c>
      <c r="AE248" s="11">
        <f t="shared" ref="AE248:AE250" si="304">(AD248)/12</f>
        <v>15.99579148174073</v>
      </c>
      <c r="AF248" s="10"/>
      <c r="AG248" s="10"/>
      <c r="AI248" s="36">
        <f>AI245+1</f>
        <v>28</v>
      </c>
      <c r="AJ248" s="8"/>
      <c r="AK248" s="8" t="str">
        <f>C248</f>
        <v>31W-100W LED light equivalent to 150W HPS</v>
      </c>
      <c r="AL248" s="24">
        <v>1</v>
      </c>
      <c r="AM248" s="6">
        <f t="shared" ref="AM248:AM250" si="305">AD248</f>
        <v>191.94949778088875</v>
      </c>
      <c r="AN248" s="12">
        <f t="shared" ref="AN248:AN250" si="306">ROUND(AM248/12,2)</f>
        <v>16</v>
      </c>
      <c r="AO248" s="24">
        <f>AL248*AM248</f>
        <v>191.94949778088875</v>
      </c>
      <c r="AP248" s="6">
        <f t="shared" ref="AP248:AP250" si="307">ROUND(AN248*($AO$268/$AO$267),2)</f>
        <v>9.8800000000000008</v>
      </c>
      <c r="AQ248" s="27">
        <f>IF($AL248=0,0,$AP248*$AL248*12)</f>
        <v>118.56</v>
      </c>
      <c r="AR248" s="6">
        <v>10.3</v>
      </c>
      <c r="AS248" s="27">
        <f>IF($AL248=0,0,$AR248*$AL248*12)</f>
        <v>123.60000000000001</v>
      </c>
      <c r="AT248" s="46">
        <f>IF(AR248=0,0,AP248/AR248-1)</f>
        <v>-4.0776699029126173E-2</v>
      </c>
      <c r="AU248" s="156">
        <f t="shared" ref="AU248:AU250" si="308">IF(AND(AT248&gt;=0,AT248&lt;$AU$196),AP248,0)+IF(AT248&lt;0,AR248,0)+IF(AT248&gt;=$AU$196,AR248*(1+$AU$196),0)</f>
        <v>10.3</v>
      </c>
      <c r="AV248" s="27">
        <f t="shared" ref="AV248:AV250" si="309">IF($AL248=0,0,$AU248*$AL248*12)</f>
        <v>123.60000000000001</v>
      </c>
      <c r="AW248" s="46">
        <f t="shared" ref="AW248:AW250" si="310">IF(AR248=0,0,((AU248-AR248)/AR248))</f>
        <v>0</v>
      </c>
      <c r="AX248" s="1">
        <f t="shared" ref="AX248:AX250" si="311">ROUND(AU248*($AQ$267/$AV$267),2)</f>
        <v>10.029999999999999</v>
      </c>
      <c r="AY248" s="27">
        <f t="shared" ref="AY248:AY250" si="312">AX248*AL248*12</f>
        <v>120.35999999999999</v>
      </c>
      <c r="AZ248" s="46">
        <f t="shared" ref="AZ248:AZ250" si="313">IF(AR248=0,0,((AX248-AR248)/AR248))</f>
        <v>-2.6213592233009838E-2</v>
      </c>
      <c r="BA248" s="46">
        <v>0</v>
      </c>
      <c r="BB248" s="6"/>
      <c r="BC248" s="6"/>
      <c r="BD248" s="27"/>
    </row>
    <row r="249" spans="1:56">
      <c r="A249" s="36">
        <f>A248+1</f>
        <v>29</v>
      </c>
      <c r="B249" s="8"/>
      <c r="C249" s="3" t="s">
        <v>264</v>
      </c>
      <c r="D249" s="126">
        <v>600</v>
      </c>
      <c r="E249" s="125"/>
      <c r="F249" s="125">
        <v>78.59</v>
      </c>
      <c r="G249" s="9">
        <v>33.590000000000003</v>
      </c>
      <c r="H249" s="125">
        <v>46.81</v>
      </c>
      <c r="I249" s="125">
        <v>642.89</v>
      </c>
      <c r="J249" s="125">
        <v>250</v>
      </c>
      <c r="K249" s="125">
        <v>392.08</v>
      </c>
      <c r="L249" s="125"/>
      <c r="M249" s="125"/>
      <c r="N249" s="9"/>
      <c r="O249" s="51">
        <f t="shared" si="301"/>
        <v>2043.96</v>
      </c>
      <c r="P249" s="9"/>
      <c r="Q249" s="6"/>
      <c r="R249" s="6"/>
      <c r="T249" s="36">
        <f>T248+1</f>
        <v>29</v>
      </c>
      <c r="U249" s="8"/>
      <c r="V249" s="3" t="str">
        <f>C249</f>
        <v>101W-200W LED light equivalent to 400W HPS</v>
      </c>
      <c r="W249" s="3">
        <f>ROUND((200-101)/2+101,0)</f>
        <v>151</v>
      </c>
      <c r="X249" s="21">
        <f>O249</f>
        <v>2043.96</v>
      </c>
      <c r="Y249" s="34">
        <f>(X249)*('WP1 - Cost of Service (Rate 28)'!$C$25)</f>
        <v>193.31625870008173</v>
      </c>
      <c r="Z249" s="34">
        <f>(('WP1 - Cost of Service (Rate 28)'!$C$26/'WP1 - Cost of Service (Rate 28)'!$C$27)*W249)/1000</f>
        <v>30.713855058102023</v>
      </c>
      <c r="AA249" s="34">
        <f>((('WP1 - Cost of Service (Rate 28)'!$C$28)/'WP1 - Cost of Service (Rate 28)'!$C$29)*('WP1 - Cost of Service (Rate 28)'!$C$31*W249))/1000</f>
        <v>31.074938006743668</v>
      </c>
      <c r="AB249" s="11">
        <f t="shared" si="302"/>
        <v>0</v>
      </c>
      <c r="AC249" s="11">
        <f t="shared" si="303"/>
        <v>0</v>
      </c>
      <c r="AD249" s="11">
        <f>SUM(Y249:AC249)</f>
        <v>255.10505176492742</v>
      </c>
      <c r="AE249" s="11">
        <f t="shared" si="304"/>
        <v>21.258754313743953</v>
      </c>
      <c r="AF249" s="10"/>
      <c r="AG249" s="10"/>
      <c r="AI249" s="36">
        <f>AI248+1</f>
        <v>29</v>
      </c>
      <c r="AJ249" s="8"/>
      <c r="AK249" s="8" t="str">
        <f>C249</f>
        <v>101W-200W LED light equivalent to 400W HPS</v>
      </c>
      <c r="AL249" s="24">
        <v>20</v>
      </c>
      <c r="AM249" s="6">
        <f t="shared" si="305"/>
        <v>255.10505176492742</v>
      </c>
      <c r="AN249" s="12">
        <f t="shared" si="306"/>
        <v>21.26</v>
      </c>
      <c r="AO249" s="24">
        <f>AL249*AM249</f>
        <v>5102.1010352985486</v>
      </c>
      <c r="AP249" s="6">
        <f t="shared" si="307"/>
        <v>13.13</v>
      </c>
      <c r="AQ249" s="27">
        <f>IF($AL249=0,0,$AP249*$AL249*12)</f>
        <v>3151.2000000000003</v>
      </c>
      <c r="AR249" s="6">
        <v>13.62</v>
      </c>
      <c r="AS249" s="27">
        <f>IF($AL249=0,0,$AR249*$AL249*12)</f>
        <v>3268.7999999999997</v>
      </c>
      <c r="AT249" s="46">
        <f>IF(AR249=0,0,AP249/AR249-1)</f>
        <v>-3.597650513950057E-2</v>
      </c>
      <c r="AU249" s="156">
        <f t="shared" si="308"/>
        <v>13.62</v>
      </c>
      <c r="AV249" s="27">
        <f t="shared" si="309"/>
        <v>3268.7999999999997</v>
      </c>
      <c r="AW249" s="46">
        <f t="shared" si="310"/>
        <v>0</v>
      </c>
      <c r="AX249" s="1">
        <f t="shared" si="311"/>
        <v>13.26</v>
      </c>
      <c r="AY249" s="27">
        <f t="shared" si="312"/>
        <v>3182.3999999999996</v>
      </c>
      <c r="AZ249" s="46">
        <f t="shared" si="313"/>
        <v>-2.6431718061673968E-2</v>
      </c>
      <c r="BA249" s="46">
        <v>0</v>
      </c>
      <c r="BB249" s="6"/>
      <c r="BC249" s="6"/>
      <c r="BD249" s="27"/>
    </row>
    <row r="250" spans="1:56">
      <c r="A250" s="36">
        <f>A249+1</f>
        <v>30</v>
      </c>
      <c r="B250" s="8"/>
      <c r="C250" s="3" t="s">
        <v>265</v>
      </c>
      <c r="D250" s="126">
        <v>900</v>
      </c>
      <c r="E250" s="125"/>
      <c r="F250" s="125">
        <v>99.11</v>
      </c>
      <c r="G250" s="9">
        <v>41.35</v>
      </c>
      <c r="H250" s="125">
        <v>46.81</v>
      </c>
      <c r="I250" s="125">
        <v>642.89</v>
      </c>
      <c r="J250" s="125">
        <v>250</v>
      </c>
      <c r="K250" s="125">
        <v>392.08</v>
      </c>
      <c r="L250" s="125"/>
      <c r="M250" s="125"/>
      <c r="N250" s="9"/>
      <c r="O250" s="51">
        <f t="shared" si="301"/>
        <v>2372.2399999999998</v>
      </c>
      <c r="P250" s="9"/>
      <c r="Q250" s="6"/>
      <c r="R250" s="6"/>
      <c r="T250" s="36">
        <f>T249+1</f>
        <v>30</v>
      </c>
      <c r="U250" s="8"/>
      <c r="V250" s="3" t="str">
        <f>C250</f>
        <v>250W-400W LED light equivalent to 1000W HPS</v>
      </c>
      <c r="W250" s="3">
        <f>ROUND((400-250)/2+250,0)</f>
        <v>325</v>
      </c>
      <c r="X250" s="21">
        <f>O250</f>
        <v>2372.2399999999998</v>
      </c>
      <c r="Y250" s="34">
        <f>(X250)*('WP1 - Cost of Service (Rate 28)'!$C$25)</f>
        <v>224.36474370275437</v>
      </c>
      <c r="Z250" s="34">
        <f>(('WP1 - Cost of Service (Rate 28)'!$C$26/'WP1 - Cost of Service (Rate 28)'!$C$27)*W250)/1000</f>
        <v>66.105979429689782</v>
      </c>
      <c r="AA250" s="34">
        <f>((('WP1 - Cost of Service (Rate 28)'!$C$28)/'WP1 - Cost of Service (Rate 28)'!$C$29)*('WP1 - Cost of Service (Rate 28)'!$C$31*W250))/1000</f>
        <v>66.883144716501263</v>
      </c>
      <c r="AB250" s="11">
        <f t="shared" si="302"/>
        <v>0</v>
      </c>
      <c r="AC250" s="11">
        <f t="shared" si="303"/>
        <v>0</v>
      </c>
      <c r="AD250" s="11">
        <f>SUM(Y250:AC250)</f>
        <v>357.35386784894541</v>
      </c>
      <c r="AE250" s="11">
        <f t="shared" si="304"/>
        <v>29.779488987412119</v>
      </c>
      <c r="AF250" s="10"/>
      <c r="AG250" s="10"/>
      <c r="AI250" s="36">
        <f>AI249+1</f>
        <v>30</v>
      </c>
      <c r="AJ250" s="8"/>
      <c r="AK250" s="8" t="str">
        <f>C250</f>
        <v>250W-400W LED light equivalent to 1000W HPS</v>
      </c>
      <c r="AL250" s="24">
        <v>7</v>
      </c>
      <c r="AM250" s="6">
        <f t="shared" si="305"/>
        <v>357.35386784894541</v>
      </c>
      <c r="AN250" s="12">
        <f t="shared" si="306"/>
        <v>29.78</v>
      </c>
      <c r="AO250" s="24">
        <f>AL250*AM250</f>
        <v>2501.4770749426179</v>
      </c>
      <c r="AP250" s="6">
        <f t="shared" si="307"/>
        <v>18.399999999999999</v>
      </c>
      <c r="AQ250" s="27">
        <f>IF($AL250=0,0,$AP250*$AL250*12)</f>
        <v>1545.6</v>
      </c>
      <c r="AR250" s="6">
        <v>18.920000000000002</v>
      </c>
      <c r="AS250" s="27">
        <f>IF($AL250=0,0,$AR250*$AL250*12)</f>
        <v>1589.28</v>
      </c>
      <c r="AT250" s="46">
        <f>IF(AR250=0,0,AP250/AR250-1)</f>
        <v>-2.7484143763213731E-2</v>
      </c>
      <c r="AU250" s="156">
        <f t="shared" si="308"/>
        <v>18.920000000000002</v>
      </c>
      <c r="AV250" s="27">
        <f t="shared" si="309"/>
        <v>1589.28</v>
      </c>
      <c r="AW250" s="46">
        <f t="shared" si="310"/>
        <v>0</v>
      </c>
      <c r="AX250" s="1">
        <f t="shared" si="311"/>
        <v>18.420000000000002</v>
      </c>
      <c r="AY250" s="27">
        <f t="shared" si="312"/>
        <v>1547.28</v>
      </c>
      <c r="AZ250" s="46">
        <f t="shared" si="313"/>
        <v>-2.6427061310782238E-2</v>
      </c>
      <c r="BA250" s="46">
        <v>0</v>
      </c>
      <c r="BB250" s="6"/>
      <c r="BC250" s="6"/>
      <c r="BD250" s="27"/>
    </row>
    <row r="251" spans="1:56">
      <c r="A251" s="19"/>
      <c r="B251" s="8"/>
      <c r="C251" s="3"/>
      <c r="D251" s="126"/>
      <c r="E251" s="125"/>
      <c r="F251" s="125"/>
      <c r="G251" s="9"/>
      <c r="H251" s="125"/>
      <c r="I251" s="125"/>
      <c r="J251" s="125"/>
      <c r="K251" s="125"/>
      <c r="L251" s="125"/>
      <c r="M251" s="125"/>
      <c r="N251" s="9"/>
      <c r="O251" s="9"/>
      <c r="P251" s="9"/>
      <c r="Q251" s="6"/>
      <c r="R251" s="6"/>
      <c r="T251" s="19"/>
      <c r="U251" s="8"/>
      <c r="V251" s="2"/>
      <c r="W251" s="2"/>
      <c r="X251" s="6"/>
      <c r="Y251" s="6"/>
      <c r="Z251" s="10"/>
      <c r="AA251" s="10"/>
      <c r="AB251" s="11"/>
      <c r="AC251" s="11"/>
      <c r="AD251" s="11"/>
      <c r="AE251" s="10"/>
      <c r="AF251" s="10"/>
      <c r="AG251" s="10"/>
      <c r="AI251" s="19"/>
      <c r="AJ251" s="8"/>
      <c r="AK251" s="2"/>
      <c r="AL251" s="16"/>
      <c r="AM251" s="21"/>
      <c r="AN251" s="39"/>
      <c r="AO251" s="16"/>
      <c r="AP251" s="6"/>
      <c r="AQ251" s="27"/>
      <c r="AR251" s="6"/>
      <c r="AS251" s="27"/>
      <c r="AT251" s="46"/>
      <c r="AU251" s="46"/>
      <c r="AV251" s="27"/>
      <c r="AW251" s="46"/>
      <c r="AX251" s="1"/>
      <c r="AY251" s="27"/>
      <c r="AZ251" s="46"/>
      <c r="BA251" s="46"/>
      <c r="BB251" s="6"/>
      <c r="BC251" s="6"/>
      <c r="BD251" s="27"/>
    </row>
    <row r="252" spans="1:56">
      <c r="A252" s="19"/>
      <c r="B252" s="8"/>
      <c r="C252" s="3" t="s">
        <v>267</v>
      </c>
      <c r="D252" s="124"/>
      <c r="E252" s="124"/>
      <c r="F252" s="124"/>
      <c r="G252" s="124"/>
      <c r="H252" s="124"/>
      <c r="I252" s="124"/>
      <c r="J252" s="124"/>
      <c r="K252" s="124"/>
      <c r="L252" s="124"/>
      <c r="M252" s="124"/>
      <c r="N252" s="124"/>
      <c r="O252" s="124"/>
      <c r="P252" s="124"/>
      <c r="Q252" s="6"/>
      <c r="R252" s="6"/>
      <c r="T252" s="19"/>
      <c r="U252" s="8"/>
      <c r="V252" s="2"/>
      <c r="W252" s="2"/>
      <c r="X252" s="6"/>
      <c r="Y252" s="6"/>
      <c r="Z252" s="10"/>
      <c r="AA252" s="10"/>
      <c r="AB252" s="11"/>
      <c r="AC252" s="11"/>
      <c r="AD252" s="11"/>
      <c r="AE252" s="10"/>
      <c r="AF252" s="10"/>
      <c r="AG252" s="10"/>
      <c r="AI252" s="19"/>
      <c r="AJ252" s="8"/>
      <c r="AK252" s="2"/>
      <c r="AL252" s="16"/>
      <c r="AM252" s="21"/>
      <c r="AN252" s="39"/>
      <c r="AO252" s="16"/>
      <c r="AP252" s="6"/>
      <c r="AQ252" s="27"/>
      <c r="AR252" s="6"/>
      <c r="AS252" s="27"/>
      <c r="AT252" s="46"/>
      <c r="AU252" s="46"/>
      <c r="AV252" s="27"/>
      <c r="AW252" s="46"/>
      <c r="AX252" s="1"/>
      <c r="AY252" s="27"/>
      <c r="AZ252" s="46"/>
      <c r="BA252" s="46"/>
      <c r="BB252" s="6"/>
      <c r="BC252" s="6"/>
      <c r="BD252" s="27"/>
    </row>
    <row r="253" spans="1:56">
      <c r="A253" s="36">
        <f>A250+1</f>
        <v>31</v>
      </c>
      <c r="B253" s="8"/>
      <c r="C253" s="3" t="s">
        <v>265</v>
      </c>
      <c r="D253" s="126">
        <v>900</v>
      </c>
      <c r="E253" s="125"/>
      <c r="F253" s="125">
        <v>99.11</v>
      </c>
      <c r="G253" s="9">
        <v>41.35</v>
      </c>
      <c r="H253" s="125">
        <v>46.81</v>
      </c>
      <c r="I253" s="125">
        <v>642.89</v>
      </c>
      <c r="J253" s="125">
        <v>250</v>
      </c>
      <c r="K253" s="125">
        <v>473.31</v>
      </c>
      <c r="L253" s="125"/>
      <c r="M253" s="125"/>
      <c r="N253" s="9"/>
      <c r="O253" s="51">
        <f t="shared" ref="O253" si="314">SUM(D253:N253)</f>
        <v>2453.4699999999998</v>
      </c>
      <c r="P253" s="9"/>
      <c r="Q253" s="6"/>
      <c r="R253" s="6"/>
      <c r="T253" s="36">
        <f>T250+1</f>
        <v>31</v>
      </c>
      <c r="U253" s="8"/>
      <c r="V253" s="3" t="str">
        <f>C253</f>
        <v>250W-400W LED light equivalent to 1000W HPS</v>
      </c>
      <c r="W253" s="3">
        <f>ROUND((400-250)/2+250,0)</f>
        <v>325</v>
      </c>
      <c r="X253" s="21">
        <f>O253</f>
        <v>2453.4699999999998</v>
      </c>
      <c r="Y253" s="34">
        <f>(X253)*('WP1 - Cost of Service (Rate 28)'!$C$25)</f>
        <v>232.04741836087277</v>
      </c>
      <c r="Z253" s="34">
        <f>(('WP1 - Cost of Service (Rate 28)'!$C$26/'WP1 - Cost of Service (Rate 28)'!$C$27)*W253)/1000</f>
        <v>66.105979429689782</v>
      </c>
      <c r="AA253" s="34">
        <f>((('WP1 - Cost of Service (Rate 28)'!$C$28)/'WP1 - Cost of Service (Rate 28)'!$C$29)*('WP1 - Cost of Service (Rate 28)'!$C$31*W253))/1000</f>
        <v>66.883144716501263</v>
      </c>
      <c r="AB253" s="11">
        <f t="shared" ref="AB253" si="315">+P253/3</f>
        <v>0</v>
      </c>
      <c r="AC253" s="11">
        <f t="shared" ref="AC253" si="316">E253/3</f>
        <v>0</v>
      </c>
      <c r="AD253" s="11">
        <f>SUM(Y253:AC253)</f>
        <v>365.03654250706381</v>
      </c>
      <c r="AE253" s="11">
        <f t="shared" ref="AE253" si="317">(AD253)/12</f>
        <v>30.41971187558865</v>
      </c>
      <c r="AF253" s="10"/>
      <c r="AG253" s="10"/>
      <c r="AI253" s="36">
        <f>AI250+1</f>
        <v>31</v>
      </c>
      <c r="AJ253" s="8"/>
      <c r="AK253" s="8" t="str">
        <f>C253</f>
        <v>250W-400W LED light equivalent to 1000W HPS</v>
      </c>
      <c r="AL253" s="24">
        <v>0</v>
      </c>
      <c r="AM253" s="6">
        <f t="shared" ref="AM253" si="318">AD253</f>
        <v>365.03654250706381</v>
      </c>
      <c r="AN253" s="12">
        <f>ROUND(AM253/12,2)</f>
        <v>30.42</v>
      </c>
      <c r="AO253" s="24">
        <f>AL253*AM253</f>
        <v>0</v>
      </c>
      <c r="AP253" s="6">
        <f>ROUND(AN253*($AO$268/$AO$267),2)</f>
        <v>18.79</v>
      </c>
      <c r="AQ253" s="27">
        <f>IF($AL253=0,0,$AP253*$AL253*12)</f>
        <v>0</v>
      </c>
      <c r="AR253" s="6">
        <v>19.34</v>
      </c>
      <c r="AS253" s="27">
        <f>IF($AL253=0,0,$AR253*$AL253*12)</f>
        <v>0</v>
      </c>
      <c r="AT253" s="46">
        <f>IF(AR253=0,0,AP253/AR253-1)</f>
        <v>-2.8438469493278218E-2</v>
      </c>
      <c r="AU253" s="156">
        <f>IF(AND(AT253&gt;=0,AT253&lt;$AU$196),AP253,0)+IF(AT253&lt;0,AR253,0)+IF(AT253&gt;=$AU$196,AR253*(1+$AU$196),0)</f>
        <v>19.34</v>
      </c>
      <c r="AV253" s="27">
        <f t="shared" ref="AV253" si="319">IF($AL253=0,0,$AU253*$AL253*12)</f>
        <v>0</v>
      </c>
      <c r="AW253" s="46">
        <f t="shared" ref="AW253" si="320">IF(AR253=0,0,((AU253-AR253)/AR253))</f>
        <v>0</v>
      </c>
      <c r="AX253" s="1">
        <f t="shared" ref="AX253" si="321">ROUND(AU253*($AQ$267/$AV$267),2)</f>
        <v>18.82</v>
      </c>
      <c r="AY253" s="27">
        <f t="shared" ref="AY253" si="322">AX253*AL253*12</f>
        <v>0</v>
      </c>
      <c r="AZ253" s="46">
        <f t="shared" ref="AZ253" si="323">IF(AR253=0,0,((AX253-AR253)/AR253))</f>
        <v>-2.6887280248190256E-2</v>
      </c>
      <c r="BA253" s="46">
        <v>0</v>
      </c>
      <c r="BB253" s="6"/>
      <c r="BC253" s="6"/>
      <c r="BD253" s="27"/>
    </row>
    <row r="254" spans="1:56">
      <c r="A254" s="19"/>
      <c r="B254" s="8"/>
      <c r="C254" s="3"/>
      <c r="D254" s="126"/>
      <c r="E254" s="125"/>
      <c r="F254" s="125"/>
      <c r="G254" s="9"/>
      <c r="H254" s="125"/>
      <c r="I254" s="125"/>
      <c r="J254" s="125"/>
      <c r="K254" s="125"/>
      <c r="L254" s="125"/>
      <c r="M254" s="125"/>
      <c r="N254" s="9"/>
      <c r="O254" s="9"/>
      <c r="P254" s="9"/>
      <c r="Q254" s="6"/>
      <c r="R254" s="6"/>
      <c r="T254" s="19"/>
      <c r="U254" s="8"/>
      <c r="V254" s="2"/>
      <c r="W254" s="2"/>
      <c r="X254" s="6"/>
      <c r="Y254" s="6"/>
      <c r="Z254" s="10"/>
      <c r="AA254" s="10"/>
      <c r="AB254" s="11"/>
      <c r="AC254" s="11"/>
      <c r="AD254" s="11"/>
      <c r="AE254" s="10"/>
      <c r="AF254" s="10"/>
      <c r="AG254" s="10"/>
      <c r="AI254" s="19"/>
      <c r="AJ254" s="8"/>
      <c r="AK254" s="2"/>
      <c r="AL254" s="16"/>
      <c r="AM254" s="21"/>
      <c r="AN254" s="39"/>
      <c r="AO254" s="16"/>
      <c r="AP254" s="6"/>
      <c r="AQ254" s="27"/>
      <c r="AR254" s="6"/>
      <c r="AS254" s="27"/>
      <c r="AT254" s="46"/>
      <c r="AU254" s="46"/>
      <c r="AV254" s="27"/>
      <c r="AW254" s="46"/>
      <c r="AX254" s="1"/>
      <c r="AY254" s="27"/>
      <c r="AZ254" s="46"/>
      <c r="BA254" s="46"/>
      <c r="BB254" s="6"/>
      <c r="BC254" s="6"/>
      <c r="BD254" s="27"/>
    </row>
    <row r="255" spans="1:56">
      <c r="A255" s="19"/>
      <c r="B255" s="8"/>
      <c r="C255" s="3" t="s">
        <v>268</v>
      </c>
      <c r="D255" s="124"/>
      <c r="E255" s="124"/>
      <c r="F255" s="124"/>
      <c r="G255" s="124"/>
      <c r="H255" s="124"/>
      <c r="I255" s="124"/>
      <c r="J255" s="124"/>
      <c r="K255" s="124"/>
      <c r="L255" s="124"/>
      <c r="M255" s="124"/>
      <c r="N255" s="124"/>
      <c r="O255" s="124"/>
      <c r="P255" s="124"/>
      <c r="Q255" s="6"/>
      <c r="R255" s="6"/>
      <c r="T255" s="19"/>
      <c r="U255" s="8"/>
      <c r="V255" s="2"/>
      <c r="W255" s="2"/>
      <c r="X255" s="6"/>
      <c r="Y255" s="6"/>
      <c r="Z255" s="10"/>
      <c r="AA255" s="10"/>
      <c r="AB255" s="11"/>
      <c r="AC255" s="11"/>
      <c r="AD255" s="11"/>
      <c r="AE255" s="10"/>
      <c r="AF255" s="10"/>
      <c r="AG255" s="10"/>
      <c r="AI255" s="19"/>
      <c r="AJ255" s="8"/>
      <c r="AK255" s="2"/>
      <c r="AL255" s="16"/>
      <c r="AM255" s="21"/>
      <c r="AN255" s="39"/>
      <c r="AO255" s="16"/>
      <c r="AP255" s="6"/>
      <c r="AQ255" s="27"/>
      <c r="AR255" s="6"/>
      <c r="AS255" s="27"/>
      <c r="AT255" s="46"/>
      <c r="AU255" s="46"/>
      <c r="AV255" s="27"/>
      <c r="AW255" s="46"/>
      <c r="AX255" s="1"/>
      <c r="AY255" s="27"/>
      <c r="AZ255" s="46"/>
      <c r="BA255" s="46"/>
      <c r="BB255" s="6"/>
      <c r="BC255" s="6"/>
      <c r="BD255" s="27"/>
    </row>
    <row r="256" spans="1:56">
      <c r="A256" s="36">
        <f>A253+1</f>
        <v>32</v>
      </c>
      <c r="B256" s="8"/>
      <c r="C256" s="3" t="s">
        <v>265</v>
      </c>
      <c r="D256" s="126">
        <v>900</v>
      </c>
      <c r="E256" s="125"/>
      <c r="F256" s="125">
        <v>99.11</v>
      </c>
      <c r="G256" s="9">
        <v>41.35</v>
      </c>
      <c r="H256" s="125">
        <v>46.81</v>
      </c>
      <c r="I256" s="125">
        <v>642.89</v>
      </c>
      <c r="J256" s="125">
        <v>250</v>
      </c>
      <c r="K256" s="125">
        <v>730.63</v>
      </c>
      <c r="L256" s="125"/>
      <c r="M256" s="125">
        <v>546</v>
      </c>
      <c r="N256" s="9">
        <v>72</v>
      </c>
      <c r="O256" s="51">
        <f>SUM(D256:N256)</f>
        <v>3328.79</v>
      </c>
      <c r="P256" s="9"/>
      <c r="Q256" s="6"/>
      <c r="R256" s="6"/>
      <c r="T256" s="36">
        <f>T253+1</f>
        <v>32</v>
      </c>
      <c r="U256" s="8"/>
      <c r="V256" s="3" t="str">
        <f>C256</f>
        <v>250W-400W LED light equivalent to 1000W HPS</v>
      </c>
      <c r="W256" s="3">
        <f>ROUND((400-250)/2+250,0)</f>
        <v>325</v>
      </c>
      <c r="X256" s="21">
        <f>O256</f>
        <v>3328.79</v>
      </c>
      <c r="Y256" s="34">
        <f>(X256)*('WP1 - Cost of Service (Rate 28)'!$C$25)</f>
        <v>314.83455096882767</v>
      </c>
      <c r="Z256" s="34">
        <f>(('WP1 - Cost of Service (Rate 28)'!$C$26/'WP1 - Cost of Service (Rate 28)'!$C$27)*W256)/1000</f>
        <v>66.105979429689782</v>
      </c>
      <c r="AA256" s="34">
        <f>((('WP1 - Cost of Service (Rate 28)'!$C$28)/'WP1 - Cost of Service (Rate 28)'!$C$29)*('WP1 - Cost of Service (Rate 28)'!$C$31*W256))/1000</f>
        <v>66.883144716501263</v>
      </c>
      <c r="AB256" s="11">
        <f t="shared" ref="AB256" si="324">+P256/3</f>
        <v>0</v>
      </c>
      <c r="AC256" s="11">
        <f t="shared" ref="AC256" si="325">E256/3</f>
        <v>0</v>
      </c>
      <c r="AD256" s="11">
        <f>SUM(Y256:AC256)</f>
        <v>447.82367511501872</v>
      </c>
      <c r="AE256" s="11">
        <f t="shared" ref="AE256" si="326">(AD256)/12</f>
        <v>37.318639592918224</v>
      </c>
      <c r="AF256" s="10"/>
      <c r="AG256" s="10"/>
      <c r="AI256" s="36">
        <f>AI253+1</f>
        <v>32</v>
      </c>
      <c r="AJ256" s="8"/>
      <c r="AK256" s="8" t="str">
        <f>C256</f>
        <v>250W-400W LED light equivalent to 1000W HPS</v>
      </c>
      <c r="AL256" s="24">
        <v>0</v>
      </c>
      <c r="AM256" s="6">
        <f t="shared" ref="AM256" si="327">AD256</f>
        <v>447.82367511501872</v>
      </c>
      <c r="AN256" s="12">
        <f>ROUND(AM256/12,2)</f>
        <v>37.32</v>
      </c>
      <c r="AO256" s="24">
        <f>AL256*AM256</f>
        <v>0</v>
      </c>
      <c r="AP256" s="6">
        <f>ROUND(AN256*($AO$268/$AO$267),2)</f>
        <v>23.06</v>
      </c>
      <c r="AQ256" s="27">
        <f>IF($AL256=0,0,$AP256*$AL256*12)</f>
        <v>0</v>
      </c>
      <c r="AR256" s="6">
        <v>23.91</v>
      </c>
      <c r="AS256" s="27">
        <f>IF($AL256=0,0,$AR256*$AL256*12)</f>
        <v>0</v>
      </c>
      <c r="AT256" s="46">
        <f>IF(AR256=0,0,AP256/AR256-1)</f>
        <v>-3.5549979088247641E-2</v>
      </c>
      <c r="AU256" s="156">
        <f>IF(AND(AT256&gt;=0,AT256&lt;$AU$196),AP256,0)+IF(AT256&lt;0,AR256,0)+IF(AT256&gt;=$AU$196,AR256*(1+$AU$196),0)</f>
        <v>23.91</v>
      </c>
      <c r="AV256" s="27">
        <f t="shared" ref="AV256" si="328">IF($AL256=0,0,$AU256*$AL256*12)</f>
        <v>0</v>
      </c>
      <c r="AW256" s="46">
        <f t="shared" ref="AW256" si="329">IF(AR256=0,0,((AU256-AR256)/AR256))</f>
        <v>0</v>
      </c>
      <c r="AX256" s="1">
        <f t="shared" ref="AX256" si="330">ROUND(AU256*($AQ$267/$AV$267),2)</f>
        <v>23.27</v>
      </c>
      <c r="AY256" s="27">
        <f t="shared" ref="AY256" si="331">AX256*AL256*12</f>
        <v>0</v>
      </c>
      <c r="AZ256" s="46">
        <f t="shared" ref="AZ256" si="332">IF(AR256=0,0,((AX256-AR256)/AR256))</f>
        <v>-2.6767043078209977E-2</v>
      </c>
      <c r="BA256" s="46">
        <v>0</v>
      </c>
      <c r="BB256" s="6"/>
      <c r="BC256" s="6"/>
      <c r="BD256" s="27"/>
    </row>
    <row r="257" spans="1:56">
      <c r="A257" s="19"/>
      <c r="B257" s="8"/>
      <c r="C257" s="3"/>
      <c r="D257" s="126"/>
      <c r="E257" s="125"/>
      <c r="F257" s="125"/>
      <c r="G257" s="9"/>
      <c r="H257" s="125"/>
      <c r="I257" s="125"/>
      <c r="J257" s="125"/>
      <c r="K257" s="125"/>
      <c r="L257" s="125"/>
      <c r="M257" s="125"/>
      <c r="N257" s="9"/>
      <c r="O257" s="9"/>
      <c r="P257" s="9"/>
      <c r="Q257" s="6"/>
      <c r="R257" s="6"/>
      <c r="T257" s="19"/>
      <c r="U257" s="8"/>
      <c r="V257" s="2"/>
      <c r="W257" s="2"/>
      <c r="X257" s="6"/>
      <c r="Y257" s="6"/>
      <c r="Z257" s="10"/>
      <c r="AA257" s="10"/>
      <c r="AB257" s="11"/>
      <c r="AC257" s="11"/>
      <c r="AD257" s="11"/>
      <c r="AE257" s="10"/>
      <c r="AF257" s="10"/>
      <c r="AG257" s="10"/>
      <c r="AI257" s="19"/>
      <c r="AJ257" s="8"/>
      <c r="AK257" s="2"/>
      <c r="AL257" s="16"/>
      <c r="AM257" s="21"/>
      <c r="AN257" s="39"/>
      <c r="AO257" s="16"/>
      <c r="AP257" s="6"/>
      <c r="AQ257" s="27"/>
      <c r="AR257" s="6"/>
      <c r="AS257" s="27"/>
      <c r="AT257" s="46"/>
      <c r="AU257" s="46"/>
      <c r="AV257" s="27"/>
      <c r="AW257" s="46"/>
      <c r="AX257" s="1"/>
      <c r="AY257" s="27"/>
      <c r="AZ257" s="46"/>
      <c r="BA257" s="46"/>
      <c r="BB257" s="6"/>
      <c r="BC257" s="6"/>
      <c r="BD257" s="27"/>
    </row>
    <row r="258" spans="1:56">
      <c r="A258" s="19"/>
      <c r="B258" s="8"/>
      <c r="C258" s="3" t="s">
        <v>270</v>
      </c>
      <c r="D258" s="124"/>
      <c r="E258" s="124"/>
      <c r="F258" s="124"/>
      <c r="G258" s="124"/>
      <c r="H258" s="124"/>
      <c r="I258" s="124"/>
      <c r="J258" s="124"/>
      <c r="K258" s="124"/>
      <c r="L258" s="124"/>
      <c r="M258" s="124"/>
      <c r="N258" s="124"/>
      <c r="O258" s="124"/>
      <c r="P258" s="124"/>
      <c r="Q258" s="6"/>
      <c r="R258" s="6"/>
      <c r="T258" s="19"/>
      <c r="U258" s="8"/>
      <c r="V258" s="2"/>
      <c r="W258" s="2"/>
      <c r="X258" s="6"/>
      <c r="Y258" s="6"/>
      <c r="Z258" s="10"/>
      <c r="AA258" s="10"/>
      <c r="AB258" s="11"/>
      <c r="AC258" s="11"/>
      <c r="AD258" s="11"/>
      <c r="AE258" s="10"/>
      <c r="AF258" s="10"/>
      <c r="AG258" s="10"/>
      <c r="AI258" s="19"/>
      <c r="AJ258" s="8"/>
      <c r="AK258" s="2"/>
      <c r="AL258" s="16"/>
      <c r="AM258" s="21"/>
      <c r="AN258" s="39"/>
      <c r="AO258" s="16"/>
      <c r="AP258" s="6"/>
      <c r="AQ258" s="27"/>
      <c r="AR258" s="6"/>
      <c r="AS258" s="27"/>
      <c r="AT258" s="46"/>
      <c r="AU258" s="46"/>
      <c r="AV258" s="27"/>
      <c r="AW258" s="46"/>
      <c r="AX258" s="1"/>
      <c r="AY258" s="27"/>
      <c r="AZ258" s="46"/>
      <c r="BA258" s="46"/>
      <c r="BB258" s="6"/>
      <c r="BC258" s="6"/>
      <c r="BD258" s="27"/>
    </row>
    <row r="259" spans="1:56">
      <c r="A259" s="36">
        <f>A256+1</f>
        <v>33</v>
      </c>
      <c r="B259" s="8"/>
      <c r="C259" s="3" t="s">
        <v>265</v>
      </c>
      <c r="D259" s="126">
        <v>900</v>
      </c>
      <c r="E259" s="125"/>
      <c r="F259" s="125">
        <v>99.11</v>
      </c>
      <c r="G259" s="9">
        <v>41.35</v>
      </c>
      <c r="H259" s="125">
        <v>46.81</v>
      </c>
      <c r="I259" s="125">
        <v>642.89</v>
      </c>
      <c r="J259" s="125">
        <v>250</v>
      </c>
      <c r="K259" s="125">
        <v>730.63</v>
      </c>
      <c r="L259" s="125"/>
      <c r="M259" s="125">
        <v>546</v>
      </c>
      <c r="N259" s="9">
        <v>72</v>
      </c>
      <c r="O259" s="51">
        <f>SUM(D259:N259)</f>
        <v>3328.79</v>
      </c>
      <c r="P259" s="9"/>
      <c r="Q259" s="6"/>
      <c r="R259" s="6"/>
      <c r="T259" s="36">
        <f>T256+1</f>
        <v>33</v>
      </c>
      <c r="U259" s="8"/>
      <c r="V259" s="3" t="str">
        <f>C259</f>
        <v>250W-400W LED light equivalent to 1000W HPS</v>
      </c>
      <c r="W259" s="3">
        <f>ROUND((400-250)/2+250,0)</f>
        <v>325</v>
      </c>
      <c r="X259" s="21">
        <f>O259</f>
        <v>3328.79</v>
      </c>
      <c r="Y259" s="34">
        <f>(X259)*('WP1 - Cost of Service (Rate 28)'!$C$25)</f>
        <v>314.83455096882767</v>
      </c>
      <c r="Z259" s="34">
        <f>(('WP1 - Cost of Service (Rate 28)'!$C$26/'WP1 - Cost of Service (Rate 28)'!$C$27)*W259)/1000</f>
        <v>66.105979429689782</v>
      </c>
      <c r="AA259" s="34">
        <f>((('WP1 - Cost of Service (Rate 28)'!$C$28)/'WP1 - Cost of Service (Rate 28)'!$C$29)*('WP1 - Cost of Service (Rate 28)'!$C$31*W259))/1000</f>
        <v>66.883144716501263</v>
      </c>
      <c r="AB259" s="11">
        <f t="shared" ref="AB259" si="333">+P259/3</f>
        <v>0</v>
      </c>
      <c r="AC259" s="11">
        <f t="shared" ref="AC259" si="334">E259/3</f>
        <v>0</v>
      </c>
      <c r="AD259" s="11">
        <f>SUM(Y259:AC259)</f>
        <v>447.82367511501872</v>
      </c>
      <c r="AE259" s="11">
        <f t="shared" ref="AE259" si="335">(AD259)/12</f>
        <v>37.318639592918224</v>
      </c>
      <c r="AF259" s="10"/>
      <c r="AG259" s="10"/>
      <c r="AI259" s="36">
        <f>AI256+1</f>
        <v>33</v>
      </c>
      <c r="AJ259" s="8"/>
      <c r="AK259" s="8" t="str">
        <f>C259</f>
        <v>250W-400W LED light equivalent to 1000W HPS</v>
      </c>
      <c r="AL259" s="24">
        <v>0</v>
      </c>
      <c r="AM259" s="6">
        <f t="shared" ref="AM259" si="336">AD259</f>
        <v>447.82367511501872</v>
      </c>
      <c r="AN259" s="12">
        <f>ROUND(AM259/12,2)</f>
        <v>37.32</v>
      </c>
      <c r="AO259" s="24">
        <f>AL259*AM259</f>
        <v>0</v>
      </c>
      <c r="AP259" s="6">
        <f>ROUND(AN259*($AO$268/$AO$267),2)</f>
        <v>23.06</v>
      </c>
      <c r="AQ259" s="27">
        <f>IF($AL259=0,0,$AP259*$AL259*12)</f>
        <v>0</v>
      </c>
      <c r="AR259" s="6">
        <v>23.91</v>
      </c>
      <c r="AS259" s="27">
        <f>IF($AL259=0,0,$AR259*$AL259*12)</f>
        <v>0</v>
      </c>
      <c r="AT259" s="46">
        <f>IF(AR259=0,0,AP259/AR259-1)</f>
        <v>-3.5549979088247641E-2</v>
      </c>
      <c r="AU259" s="156">
        <f>IF(AND(AT259&gt;=0,AT259&lt;$AU$196),AP259,0)+IF(AT259&lt;0,AR259,0)+IF(AT259&gt;=$AU$196,AR259*(1+$AU$196),0)</f>
        <v>23.91</v>
      </c>
      <c r="AV259" s="27">
        <f t="shared" ref="AV259" si="337">IF($AL259=0,0,$AU259*$AL259*12)</f>
        <v>0</v>
      </c>
      <c r="AW259" s="46">
        <f t="shared" ref="AW259" si="338">IF(AR259=0,0,((AU259-AR259)/AR259))</f>
        <v>0</v>
      </c>
      <c r="AX259" s="1">
        <f t="shared" ref="AX259" si="339">ROUND(AU259*($AQ$267/$AV$267),2)</f>
        <v>23.27</v>
      </c>
      <c r="AY259" s="27">
        <f t="shared" ref="AY259" si="340">AX259*AL259*12</f>
        <v>0</v>
      </c>
      <c r="AZ259" s="46">
        <f t="shared" ref="AZ259" si="341">IF(AR259=0,0,((AX259-AR259)/AR259))</f>
        <v>-2.6767043078209977E-2</v>
      </c>
      <c r="BA259" s="46">
        <v>0</v>
      </c>
      <c r="BB259" s="6"/>
      <c r="BC259" s="6"/>
      <c r="BD259" s="27"/>
    </row>
    <row r="260" spans="1:56">
      <c r="A260" s="19"/>
      <c r="B260" s="8"/>
      <c r="C260" s="3"/>
      <c r="D260" s="126"/>
      <c r="E260" s="125"/>
      <c r="F260" s="125"/>
      <c r="G260" s="9"/>
      <c r="H260" s="125"/>
      <c r="I260" s="125"/>
      <c r="J260" s="125"/>
      <c r="K260" s="125"/>
      <c r="L260" s="125"/>
      <c r="M260" s="125"/>
      <c r="N260" s="9"/>
      <c r="O260" s="9"/>
      <c r="P260" s="9"/>
      <c r="Q260" s="6"/>
      <c r="R260" s="6"/>
      <c r="T260" s="19"/>
      <c r="U260" s="8"/>
      <c r="V260" s="2"/>
      <c r="W260" s="2"/>
      <c r="X260" s="6"/>
      <c r="Y260" s="6"/>
      <c r="Z260" s="10"/>
      <c r="AA260" s="10"/>
      <c r="AB260" s="11"/>
      <c r="AC260" s="11"/>
      <c r="AD260" s="11"/>
      <c r="AE260" s="10"/>
      <c r="AF260" s="10"/>
      <c r="AG260" s="10"/>
      <c r="AI260" s="19"/>
      <c r="AJ260" s="8"/>
      <c r="AK260" s="2"/>
      <c r="AL260" s="16"/>
      <c r="AM260" s="21"/>
      <c r="AN260" s="39"/>
      <c r="AO260" s="16"/>
      <c r="AP260" s="6"/>
      <c r="AQ260" s="27"/>
      <c r="AR260" s="6"/>
      <c r="AS260" s="27"/>
      <c r="AT260" s="46"/>
      <c r="AU260" s="46"/>
      <c r="AV260" s="27"/>
      <c r="AW260" s="46"/>
      <c r="AX260" s="1"/>
      <c r="AY260" s="27"/>
      <c r="AZ260" s="46"/>
      <c r="BA260" s="6"/>
      <c r="BB260" s="6"/>
      <c r="BC260" s="6"/>
      <c r="BD260" s="27"/>
    </row>
    <row r="261" spans="1:56">
      <c r="A261" s="19"/>
      <c r="B261" s="8"/>
      <c r="C261" s="3" t="s">
        <v>269</v>
      </c>
      <c r="D261" s="124"/>
      <c r="E261" s="124"/>
      <c r="F261" s="124"/>
      <c r="G261" s="124"/>
      <c r="H261" s="124"/>
      <c r="I261" s="124"/>
      <c r="J261" s="124"/>
      <c r="K261" s="124"/>
      <c r="L261" s="124"/>
      <c r="M261" s="124"/>
      <c r="N261" s="124"/>
      <c r="O261" s="9"/>
      <c r="P261" s="9"/>
      <c r="Q261" s="6"/>
      <c r="R261" s="6"/>
      <c r="T261" s="19"/>
      <c r="U261" s="8"/>
      <c r="V261" s="2"/>
      <c r="W261" s="2"/>
      <c r="X261" s="6"/>
      <c r="Y261" s="6"/>
      <c r="Z261" s="10"/>
      <c r="AA261" s="10"/>
      <c r="AB261" s="11"/>
      <c r="AC261" s="11"/>
      <c r="AD261" s="11"/>
      <c r="AE261" s="10"/>
      <c r="AF261" s="10"/>
      <c r="AG261" s="10"/>
      <c r="AI261" s="19"/>
      <c r="AJ261" s="8"/>
      <c r="AK261" s="2"/>
      <c r="AL261" s="16"/>
      <c r="AM261" s="21"/>
      <c r="AN261" s="39"/>
      <c r="AO261" s="16"/>
      <c r="AP261" s="6"/>
      <c r="AQ261" s="27"/>
      <c r="AR261" s="6"/>
      <c r="AS261" s="27"/>
      <c r="AT261" s="46"/>
      <c r="AU261" s="46"/>
      <c r="AV261" s="27"/>
      <c r="AW261" s="46"/>
      <c r="AX261" s="1"/>
      <c r="AY261" s="27"/>
      <c r="AZ261" s="46"/>
      <c r="BA261" s="6"/>
      <c r="BB261" s="6"/>
      <c r="BC261" s="6"/>
      <c r="BD261" s="27"/>
    </row>
    <row r="262" spans="1:56">
      <c r="A262" s="36">
        <f>A259+1</f>
        <v>34</v>
      </c>
      <c r="B262" s="8"/>
      <c r="C262" s="3" t="s">
        <v>302</v>
      </c>
      <c r="D262" s="126">
        <v>1800</v>
      </c>
      <c r="E262" s="125"/>
      <c r="F262" s="125">
        <v>162.26</v>
      </c>
      <c r="G262" s="9">
        <v>82.7</v>
      </c>
      <c r="H262" s="125">
        <v>46.81</v>
      </c>
      <c r="I262" s="125">
        <v>642.89</v>
      </c>
      <c r="J262" s="125">
        <v>250</v>
      </c>
      <c r="K262" s="125">
        <v>730.63</v>
      </c>
      <c r="L262" s="125"/>
      <c r="M262" s="125">
        <v>546</v>
      </c>
      <c r="N262" s="9">
        <v>72</v>
      </c>
      <c r="O262" s="51">
        <f>SUM(D262:N262)</f>
        <v>4333.29</v>
      </c>
      <c r="P262" s="9"/>
      <c r="Q262" s="6"/>
      <c r="R262" s="6"/>
      <c r="T262" s="36">
        <f>T259+1</f>
        <v>34</v>
      </c>
      <c r="U262" s="8"/>
      <c r="V262" s="3" t="str">
        <f>C262</f>
        <v>2-250W-400W LED light equivalent to 1000W HPS</v>
      </c>
      <c r="W262" s="3">
        <f>ROUND((400-250)/2+250,0)*2</f>
        <v>650</v>
      </c>
      <c r="X262" s="21">
        <f>O262</f>
        <v>4333.29</v>
      </c>
      <c r="Y262" s="34">
        <f>(X262)*('WP1 - Cost of Service (Rate 28)'!$C$25)</f>
        <v>409.83943455961816</v>
      </c>
      <c r="Z262" s="34">
        <f>(('WP1 - Cost of Service (Rate 28)'!$C$26/'WP1 - Cost of Service (Rate 28)'!$C$27)*W262)/1000</f>
        <v>132.21195885937956</v>
      </c>
      <c r="AA262" s="34">
        <f>((('WP1 - Cost of Service (Rate 28)'!$C$28)/'WP1 - Cost of Service (Rate 28)'!$C$29)*('WP1 - Cost of Service (Rate 28)'!$C$31*W262))/1000</f>
        <v>133.76628943300253</v>
      </c>
      <c r="AB262" s="11">
        <f t="shared" ref="AB262" si="342">+P262/3</f>
        <v>0</v>
      </c>
      <c r="AC262" s="11">
        <f t="shared" ref="AC262" si="343">E262/3</f>
        <v>0</v>
      </c>
      <c r="AD262" s="11">
        <f>SUM(Y262:AC262)</f>
        <v>675.81768285200019</v>
      </c>
      <c r="AE262" s="11">
        <f t="shared" ref="AE262" si="344">(AD262)/12</f>
        <v>56.318140237666682</v>
      </c>
      <c r="AF262" s="10"/>
      <c r="AG262" s="10"/>
      <c r="AI262" s="36">
        <f>AI259+1</f>
        <v>34</v>
      </c>
      <c r="AJ262" s="8"/>
      <c r="AK262" s="8" t="str">
        <f>C262</f>
        <v>2-250W-400W LED light equivalent to 1000W HPS</v>
      </c>
      <c r="AL262" s="24">
        <v>16</v>
      </c>
      <c r="AM262" s="6">
        <f t="shared" ref="AM262" si="345">AD262</f>
        <v>675.81768285200019</v>
      </c>
      <c r="AN262" s="12">
        <f>ROUND(AM262/12,2)</f>
        <v>56.32</v>
      </c>
      <c r="AO262" s="24">
        <f>AL262*AM262</f>
        <v>10813.082925632003</v>
      </c>
      <c r="AP262" s="6">
        <f>ROUND(AN262*($AO$268/$AO$267),2)</f>
        <v>34.79</v>
      </c>
      <c r="AQ262" s="27">
        <f>IF($AL262=0,0,$AP262*$AL262*12)</f>
        <v>6679.68</v>
      </c>
      <c r="AR262" s="6">
        <v>35.85</v>
      </c>
      <c r="AS262" s="27">
        <f>IF($AL262=0,0,$AR262*$AL262*12)</f>
        <v>6883.2000000000007</v>
      </c>
      <c r="AT262" s="46">
        <f>IF(AR262=0,0,AP262/AR262-1)</f>
        <v>-2.9567642956764395E-2</v>
      </c>
      <c r="AU262" s="156">
        <f>IF(AND(AT262&gt;=0,AT262&lt;$AU$196),AP262,0)+IF(AT262&lt;0,AR262,0)+IF(AT262&gt;=$AU$196,AR262*(1+$AU$196),0)</f>
        <v>35.85</v>
      </c>
      <c r="AV262" s="27">
        <f t="shared" ref="AV262" si="346">IF($AL262=0,0,$AU262*$AL262*12)</f>
        <v>6883.2000000000007</v>
      </c>
      <c r="AW262" s="46">
        <f t="shared" ref="AW262" si="347">IF(AR262=0,0,((AU262-AR262)/AR262))</f>
        <v>0</v>
      </c>
      <c r="AX262" s="1">
        <f t="shared" ref="AX262" si="348">ROUND(AU262*($AQ$267/$AV$267),2)</f>
        <v>34.89</v>
      </c>
      <c r="AY262" s="27">
        <f t="shared" ref="AY262" si="349">AX262*AL262*12</f>
        <v>6698.88</v>
      </c>
      <c r="AZ262" s="46">
        <f t="shared" ref="AZ262" si="350">IF(AR262=0,0,((AX262-AR262)/AR262))</f>
        <v>-2.677824267782429E-2</v>
      </c>
      <c r="BA262" s="46">
        <v>0</v>
      </c>
      <c r="BB262" s="6"/>
      <c r="BC262" s="6"/>
      <c r="BD262" s="27"/>
    </row>
    <row r="263" spans="1:56">
      <c r="A263" s="19"/>
      <c r="B263" s="8"/>
      <c r="C263" s="3"/>
      <c r="D263" s="126"/>
      <c r="E263" s="125"/>
      <c r="F263" s="125"/>
      <c r="G263" s="9"/>
      <c r="H263" s="125"/>
      <c r="I263" s="125"/>
      <c r="J263" s="125"/>
      <c r="K263" s="125"/>
      <c r="L263" s="125"/>
      <c r="M263" s="125"/>
      <c r="N263" s="9"/>
      <c r="O263" s="9"/>
      <c r="P263" s="9"/>
      <c r="Q263" s="6"/>
      <c r="R263" s="6"/>
      <c r="T263" s="19"/>
      <c r="U263" s="8"/>
      <c r="V263" s="2"/>
      <c r="W263" s="2"/>
      <c r="X263" s="6"/>
      <c r="Y263" s="6"/>
      <c r="Z263" s="10"/>
      <c r="AA263" s="10"/>
      <c r="AB263" s="11"/>
      <c r="AC263" s="11"/>
      <c r="AD263" s="11"/>
      <c r="AE263" s="10"/>
      <c r="AF263" s="10"/>
      <c r="AG263" s="10"/>
      <c r="AI263" s="19"/>
      <c r="AJ263" s="8"/>
      <c r="AK263" s="2"/>
      <c r="AL263" s="16"/>
      <c r="AM263" s="21"/>
      <c r="AN263" s="39"/>
      <c r="AO263" s="16"/>
      <c r="AP263" s="6"/>
      <c r="AQ263" s="27"/>
      <c r="AR263" s="6"/>
      <c r="AS263" s="27"/>
      <c r="AT263" s="46"/>
      <c r="AU263" s="46"/>
      <c r="AV263" s="27"/>
      <c r="AW263" s="46"/>
      <c r="AX263" s="1"/>
      <c r="AY263" s="27"/>
      <c r="AZ263" s="46"/>
      <c r="BA263" s="46"/>
      <c r="BB263" s="6"/>
      <c r="BC263" s="6"/>
      <c r="BD263" s="27"/>
    </row>
    <row r="264" spans="1:56">
      <c r="A264" s="19"/>
      <c r="B264" s="8"/>
      <c r="C264" s="3" t="s">
        <v>270</v>
      </c>
      <c r="D264" s="124"/>
      <c r="E264" s="124"/>
      <c r="F264" s="124"/>
      <c r="G264" s="124"/>
      <c r="H264" s="124"/>
      <c r="I264" s="124"/>
      <c r="J264" s="124"/>
      <c r="K264" s="124"/>
      <c r="L264" s="124"/>
      <c r="M264" s="124"/>
      <c r="N264" s="124"/>
      <c r="O264" s="124"/>
      <c r="P264" s="124"/>
      <c r="Q264" s="6"/>
      <c r="R264" s="6"/>
      <c r="T264" s="19"/>
      <c r="U264" s="8"/>
      <c r="V264" s="2"/>
      <c r="W264" s="2"/>
      <c r="X264" s="6"/>
      <c r="Y264" s="6"/>
      <c r="Z264" s="10"/>
      <c r="AA264" s="10"/>
      <c r="AB264" s="11"/>
      <c r="AC264" s="11"/>
      <c r="AD264" s="11"/>
      <c r="AE264" s="10"/>
      <c r="AF264" s="10"/>
      <c r="AG264" s="10"/>
      <c r="AI264" s="19"/>
      <c r="AJ264" s="8"/>
      <c r="AK264" s="2"/>
      <c r="AL264" s="16"/>
      <c r="AM264" s="21"/>
      <c r="AN264" s="39"/>
      <c r="AO264" s="16"/>
      <c r="AP264" s="6"/>
      <c r="AQ264" s="27"/>
      <c r="AR264" s="6"/>
      <c r="AS264" s="27"/>
      <c r="AT264" s="46"/>
      <c r="AU264" s="46"/>
      <c r="AV264" s="27"/>
      <c r="AW264" s="46"/>
      <c r="AX264" s="1"/>
      <c r="AY264" s="27"/>
      <c r="AZ264" s="46"/>
      <c r="BA264" s="46"/>
      <c r="BB264" s="6"/>
      <c r="BC264" s="6"/>
      <c r="BD264" s="27"/>
    </row>
    <row r="265" spans="1:56">
      <c r="A265" s="36">
        <f>A262+1</f>
        <v>35</v>
      </c>
      <c r="B265" s="8"/>
      <c r="C265" s="3" t="s">
        <v>302</v>
      </c>
      <c r="D265" s="126">
        <v>1800</v>
      </c>
      <c r="E265" s="125"/>
      <c r="F265" s="125">
        <v>162.26</v>
      </c>
      <c r="G265" s="9">
        <v>82.7</v>
      </c>
      <c r="H265" s="125">
        <v>46.81</v>
      </c>
      <c r="I265" s="125">
        <v>642.89</v>
      </c>
      <c r="J265" s="125">
        <v>250</v>
      </c>
      <c r="K265" s="125">
        <v>392.08</v>
      </c>
      <c r="L265" s="125"/>
      <c r="M265" s="125">
        <v>546</v>
      </c>
      <c r="N265" s="9">
        <v>72</v>
      </c>
      <c r="O265" s="51">
        <f>SUM(D265:N265)</f>
        <v>3994.74</v>
      </c>
      <c r="P265" s="124"/>
      <c r="Q265" s="6"/>
      <c r="R265" s="6"/>
      <c r="T265" s="36">
        <f>T262+1</f>
        <v>35</v>
      </c>
      <c r="U265" s="8"/>
      <c r="V265" s="3" t="str">
        <f>C265</f>
        <v>2-250W-400W LED light equivalent to 1000W HPS</v>
      </c>
      <c r="W265" s="3">
        <f>ROUND((400-250)/2+250,0)*2</f>
        <v>650</v>
      </c>
      <c r="X265" s="21">
        <f>O265</f>
        <v>3994.74</v>
      </c>
      <c r="Y265" s="34">
        <f>(X265)*('WP1 - Cost of Service (Rate 28)'!$C$25)</f>
        <v>377.81962038374746</v>
      </c>
      <c r="Z265" s="34">
        <f>(('WP1 - Cost of Service (Rate 28)'!$C$26/'WP1 - Cost of Service (Rate 28)'!$C$27)*W265)/1000</f>
        <v>132.21195885937956</v>
      </c>
      <c r="AA265" s="34">
        <f>((('WP1 - Cost of Service (Rate 28)'!$C$28)/'WP1 - Cost of Service (Rate 28)'!$C$29)*('WP1 - Cost of Service (Rate 28)'!$C$31*W265))/1000</f>
        <v>133.76628943300253</v>
      </c>
      <c r="AB265" s="11">
        <f t="shared" ref="AB265" si="351">+P265/3</f>
        <v>0</v>
      </c>
      <c r="AC265" s="11">
        <f t="shared" ref="AC265" si="352">E265/3</f>
        <v>0</v>
      </c>
      <c r="AD265" s="11">
        <f>SUM(Y265:AC265)</f>
        <v>643.7978686761295</v>
      </c>
      <c r="AE265" s="11">
        <f t="shared" ref="AE265" si="353">(AD265)/12</f>
        <v>53.64982238967746</v>
      </c>
      <c r="AF265" s="10"/>
      <c r="AG265" s="10"/>
      <c r="AI265" s="36">
        <f>AI262+1</f>
        <v>35</v>
      </c>
      <c r="AJ265" s="8"/>
      <c r="AK265" s="8" t="str">
        <f>C265</f>
        <v>2-250W-400W LED light equivalent to 1000W HPS</v>
      </c>
      <c r="AL265" s="150">
        <v>2</v>
      </c>
      <c r="AM265" s="6">
        <f t="shared" ref="AM265" si="354">AD265</f>
        <v>643.7978686761295</v>
      </c>
      <c r="AN265" s="12">
        <f>ROUND(AM265/12,2)</f>
        <v>53.65</v>
      </c>
      <c r="AO265" s="150">
        <f>AL265*AM265</f>
        <v>1287.595737352259</v>
      </c>
      <c r="AP265" s="6">
        <f>ROUND(AN265*($AO$268/$AO$267),2)</f>
        <v>33.15</v>
      </c>
      <c r="AQ265" s="27">
        <f>IF($AL265=0,0,$AP265*$AL265*12)</f>
        <v>795.59999999999991</v>
      </c>
      <c r="AR265" s="6">
        <v>34.090000000000003</v>
      </c>
      <c r="AS265" s="27">
        <f>IF($AL265=0,0,$AR265*$AL265*12)</f>
        <v>818.16000000000008</v>
      </c>
      <c r="AT265" s="46">
        <f>IF(AR265=0,0,AP265/AR265-1)</f>
        <v>-2.757406864183054E-2</v>
      </c>
      <c r="AU265" s="156">
        <f>IF(AND(AT265&gt;=0,AT265&lt;$AU$196),AP265,0)+IF(AT265&lt;0,AR265,0)+IF(AT265&gt;=$AU$196,AR265*(1+$AU$196),0)</f>
        <v>34.090000000000003</v>
      </c>
      <c r="AV265" s="27">
        <f t="shared" ref="AV265" si="355">IF($AL265=0,0,$AU265*$AL265*12)</f>
        <v>818.16000000000008</v>
      </c>
      <c r="AW265" s="46">
        <f t="shared" ref="AW265" si="356">IF(AR265=0,0,((AU265-AR265)/AR265))</f>
        <v>0</v>
      </c>
      <c r="AX265" s="1">
        <f t="shared" ref="AX265" si="357">ROUND(AU265*($AQ$267/$AV$267),2)</f>
        <v>33.18</v>
      </c>
      <c r="AY265" s="27">
        <f t="shared" ref="AY265" si="358">AX265*AL265*12</f>
        <v>796.31999999999994</v>
      </c>
      <c r="AZ265" s="46">
        <f t="shared" ref="AZ265" si="359">IF(AR265=0,0,((AX265-AR265)/AR265))</f>
        <v>-2.6694045174538092E-2</v>
      </c>
      <c r="BA265" s="46">
        <v>0</v>
      </c>
      <c r="BB265" s="6"/>
      <c r="BC265" s="6"/>
      <c r="BD265" s="27"/>
    </row>
    <row r="266" spans="1:56">
      <c r="A266" s="19"/>
      <c r="B266" s="8"/>
      <c r="C266" s="3"/>
      <c r="D266" s="126"/>
      <c r="E266" s="125"/>
      <c r="F266" s="125"/>
      <c r="G266" s="9"/>
      <c r="H266" s="125"/>
      <c r="I266" s="125"/>
      <c r="J266" s="125"/>
      <c r="K266" s="125"/>
      <c r="L266" s="125"/>
      <c r="M266" s="125"/>
      <c r="N266" s="9"/>
      <c r="O266" s="124"/>
      <c r="P266" s="124"/>
      <c r="Q266" s="6"/>
      <c r="R266" s="6"/>
      <c r="T266" s="19"/>
      <c r="U266" s="8"/>
      <c r="V266" s="2"/>
      <c r="W266" s="2"/>
      <c r="X266" s="6"/>
      <c r="Y266" s="6"/>
      <c r="Z266" s="10"/>
      <c r="AA266" s="10"/>
      <c r="AB266" s="11"/>
      <c r="AC266" s="11"/>
      <c r="AD266" s="11"/>
      <c r="AE266" s="10"/>
      <c r="AF266" s="10"/>
      <c r="AG266" s="10"/>
      <c r="AI266" s="19"/>
      <c r="AJ266" s="8"/>
      <c r="AK266" s="2"/>
      <c r="AL266" s="26"/>
      <c r="AM266" s="6"/>
      <c r="AN266" s="39"/>
      <c r="AO266" s="24"/>
      <c r="AP266" s="6"/>
      <c r="AQ266" s="83"/>
      <c r="AR266" s="6"/>
      <c r="AS266" s="83"/>
      <c r="AT266" s="46"/>
      <c r="AU266" s="46"/>
      <c r="AV266" s="84"/>
      <c r="AW266" s="6"/>
      <c r="AX266" s="1"/>
      <c r="AY266" s="85"/>
      <c r="AZ266" s="6"/>
      <c r="BA266" s="6"/>
      <c r="BB266" s="6"/>
      <c r="BC266" s="6"/>
      <c r="BD266" s="27"/>
    </row>
    <row r="267" spans="1:56">
      <c r="A267" s="19"/>
      <c r="B267" s="8"/>
      <c r="D267" s="126"/>
      <c r="E267" s="125"/>
      <c r="F267" s="125"/>
      <c r="G267" s="9"/>
      <c r="H267" s="125"/>
      <c r="I267" s="125"/>
      <c r="J267" s="125"/>
      <c r="K267" s="125"/>
      <c r="L267" s="125"/>
      <c r="M267" s="125"/>
      <c r="N267" s="9"/>
      <c r="O267" s="9"/>
      <c r="P267" s="9"/>
      <c r="Q267" s="6"/>
      <c r="R267" s="6"/>
      <c r="T267" s="19"/>
      <c r="U267" s="8"/>
      <c r="V267" s="2"/>
      <c r="W267" s="2"/>
      <c r="X267" s="6"/>
      <c r="Y267" s="6"/>
      <c r="Z267" s="10"/>
      <c r="AA267" s="10"/>
      <c r="AB267" s="11"/>
      <c r="AC267" s="11"/>
      <c r="AD267" s="11"/>
      <c r="AE267" s="10"/>
      <c r="AF267" s="10"/>
      <c r="AG267" s="10"/>
      <c r="AI267" s="19"/>
      <c r="AJ267" s="8"/>
      <c r="AK267" s="2"/>
      <c r="AL267" s="16">
        <f>SUM(AL203:AL266)</f>
        <v>12671</v>
      </c>
      <c r="AM267" s="21">
        <f>SUM(AM203:AM266)</f>
        <v>12600.85178156877</v>
      </c>
      <c r="AN267" s="12"/>
      <c r="AO267" s="24">
        <f>SUM(AO203:AO266)</f>
        <v>4364419.19616728</v>
      </c>
      <c r="AP267" s="6"/>
      <c r="AQ267" s="27">
        <f>SUM(AQ203:AQ266)</f>
        <v>2696317.5600000005</v>
      </c>
      <c r="AR267" s="27"/>
      <c r="AS267" s="27">
        <f>SUM(AS203:AS266)</f>
        <v>2758415.1600000006</v>
      </c>
      <c r="AT267" s="27"/>
      <c r="AU267" s="27"/>
      <c r="AV267" s="27">
        <f>SUM(AV203:AV266)</f>
        <v>2770228.8000000007</v>
      </c>
      <c r="AW267" s="27"/>
      <c r="AX267" s="27"/>
      <c r="AY267" s="27">
        <f>SUM(AY203:AY266)</f>
        <v>2696358.4799999995</v>
      </c>
      <c r="AZ267" s="6"/>
      <c r="BA267" s="6"/>
      <c r="BB267" s="6"/>
      <c r="BC267" s="6"/>
      <c r="BD267" s="27"/>
    </row>
    <row r="268" spans="1:56">
      <c r="A268" s="19"/>
      <c r="B268" s="8"/>
      <c r="C268" s="3"/>
      <c r="D268" s="124"/>
      <c r="E268" s="124"/>
      <c r="F268" s="124"/>
      <c r="G268" s="124"/>
      <c r="H268" s="124"/>
      <c r="I268" s="124"/>
      <c r="J268" s="124"/>
      <c r="K268" s="124"/>
      <c r="L268" s="124"/>
      <c r="M268" s="124"/>
      <c r="N268" s="124"/>
      <c r="O268" s="9"/>
      <c r="P268" s="9"/>
      <c r="Q268" s="6"/>
      <c r="R268" s="6"/>
      <c r="T268" s="19"/>
      <c r="U268" s="8"/>
      <c r="V268" s="2"/>
      <c r="W268" s="2"/>
      <c r="X268" s="6"/>
      <c r="Y268" s="6"/>
      <c r="Z268" s="10"/>
      <c r="AA268" s="10"/>
      <c r="AB268" s="11"/>
      <c r="AC268" s="11"/>
      <c r="AD268" s="11"/>
      <c r="AE268" s="10"/>
      <c r="AF268" s="10"/>
      <c r="AG268" s="10"/>
      <c r="AI268" s="19"/>
      <c r="AJ268" s="8"/>
      <c r="AK268" s="2"/>
      <c r="AL268" s="20"/>
      <c r="AM268" s="6"/>
      <c r="AN268" s="12"/>
      <c r="AO268" s="24">
        <f>+'WP1 - Cost of Service (Rate 28)'!C30</f>
        <v>2696361.8136589071</v>
      </c>
      <c r="AP268" s="6"/>
      <c r="AQ268" s="27"/>
      <c r="AR268" s="6"/>
      <c r="AS268" s="27">
        <f>AQ267-AS267</f>
        <v>-62097.600000000093</v>
      </c>
      <c r="AT268" s="46"/>
      <c r="AU268" s="46"/>
      <c r="AV268" s="27">
        <f>'WP1 - Cost of Service (Rate 28)'!C30-AV267</f>
        <v>-73866.986341093667</v>
      </c>
      <c r="AW268" s="6"/>
      <c r="AX268" s="27"/>
      <c r="AY268" s="27">
        <f>'WP1 - Cost of Service (Rate 28)'!C30-AY267</f>
        <v>3.3336589075624943</v>
      </c>
      <c r="AZ268" s="6"/>
      <c r="BA268" s="6"/>
      <c r="BB268" s="6"/>
      <c r="BC268" s="6"/>
      <c r="BD268" s="27"/>
    </row>
    <row r="269" spans="1:56">
      <c r="A269" s="19"/>
      <c r="B269" s="8"/>
      <c r="C269" s="3"/>
      <c r="D269" s="124"/>
      <c r="E269" s="124"/>
      <c r="F269" s="124"/>
      <c r="G269" s="124"/>
      <c r="H269" s="124"/>
      <c r="I269" s="124"/>
      <c r="J269" s="124"/>
      <c r="K269" s="124"/>
      <c r="L269" s="124"/>
      <c r="M269" s="124"/>
      <c r="N269" s="124"/>
      <c r="O269" s="9"/>
      <c r="P269" s="9"/>
      <c r="Q269" s="6"/>
      <c r="R269" s="6"/>
      <c r="T269" s="19"/>
      <c r="U269" s="8"/>
      <c r="V269" s="2"/>
      <c r="W269" s="2"/>
      <c r="X269" s="6"/>
      <c r="Y269" s="6"/>
      <c r="Z269" s="10"/>
      <c r="AA269" s="10"/>
      <c r="AB269" s="11"/>
      <c r="AC269" s="11"/>
      <c r="AD269" s="11"/>
      <c r="AE269" s="10"/>
      <c r="AF269" s="10"/>
      <c r="AG269" s="10"/>
      <c r="AI269" s="19"/>
      <c r="AJ269" s="8"/>
      <c r="AK269" s="2"/>
      <c r="AL269" s="20"/>
      <c r="AM269" s="6"/>
      <c r="AN269" s="12"/>
      <c r="AO269" s="6"/>
      <c r="AP269" s="6"/>
      <c r="AQ269" s="27"/>
      <c r="AR269" s="6"/>
      <c r="AS269" s="27"/>
      <c r="AT269" s="46"/>
      <c r="AU269" s="46"/>
      <c r="AV269" s="27"/>
      <c r="AW269" s="6"/>
      <c r="AX269" s="27"/>
      <c r="AY269" s="27"/>
      <c r="AZ269" s="6"/>
      <c r="BA269" s="6"/>
      <c r="BB269" s="6"/>
      <c r="BC269" s="6"/>
      <c r="BD269" s="27"/>
    </row>
    <row r="270" spans="1:56">
      <c r="AY270" s="1"/>
    </row>
    <row r="271" spans="1:56">
      <c r="AY271" s="1"/>
    </row>
    <row r="272" spans="1:56">
      <c r="AY272" s="1"/>
    </row>
    <row r="273" spans="51:51">
      <c r="AY273" s="1"/>
    </row>
    <row r="274" spans="51:51">
      <c r="AY274" s="1"/>
    </row>
    <row r="275" spans="51:51">
      <c r="AY275" s="1"/>
    </row>
    <row r="276" spans="51:51">
      <c r="AY276" s="1"/>
    </row>
    <row r="277" spans="51:51">
      <c r="AY277" s="1"/>
    </row>
    <row r="278" spans="51:51">
      <c r="AY278" s="1"/>
    </row>
    <row r="279" spans="51:51">
      <c r="AY279" s="6"/>
    </row>
    <row r="280" spans="51:51">
      <c r="AY280" s="20"/>
    </row>
    <row r="281" spans="51:51">
      <c r="AY281" s="27"/>
    </row>
    <row r="282" spans="51:51">
      <c r="AY282" s="27"/>
    </row>
    <row r="283" spans="51:51">
      <c r="AY283" s="6"/>
    </row>
    <row r="284" spans="51:51">
      <c r="AY284" s="6"/>
    </row>
    <row r="286" spans="51:51">
      <c r="AY286" s="117"/>
    </row>
    <row r="289" spans="51:51">
      <c r="AY289" s="13"/>
    </row>
    <row r="290" spans="51:51">
      <c r="AY290" s="2"/>
    </row>
    <row r="292" spans="51:51">
      <c r="AY292" s="26"/>
    </row>
  </sheetData>
  <pageMargins left="0.5" right="0.5" top="1.25" bottom="0.5" header="1" footer="0.5"/>
  <pageSetup scale="48" pageOrder="overThenDown" orientation="landscape" horizontalDpi="1200" verticalDpi="1200" r:id="rId1"/>
  <headerFooter>
    <oddHeader>&amp;RWP/Q-7(b)
PAGE &amp;P OF &amp;N</oddHeader>
  </headerFooter>
  <rowBreaks count="3" manualBreakCount="3">
    <brk id="66" max="55" man="1"/>
    <brk id="139" max="55" man="1"/>
    <brk id="194" max="55" man="1"/>
  </rowBreaks>
  <colBreaks count="2" manualBreakCount="2">
    <brk id="19" max="288" man="1"/>
    <brk id="34" max="288" man="1"/>
  </colBreaks>
  <cellWatches>
    <cellWatch r="AY268"/>
  </cellWatches>
  <ignoredErrors>
    <ignoredError sqref="A204:A233 T150:T172 O149:O172 O134:O135 O99:T102 O80:T93 O53:T55 P49:T49 T21:T41 T17 X51:AF65 X149:AE168 AI150:AI168 X203:AE235 V247:AE265 O247:O265 V122 AM19:AM20 AI16:AI17 T1:T6 AI1:AI8 AO137:AX137 AJ176:AM176 AM206:AM207 AK236 AJ247:AM247 AI268:AU268 O16:O52 X16:AE50 AI19:AI64 Q44:T48 P51:T52 Q50:T50 O60:T61 O56:O59 Q56:T59 O62:O64 Q62:T64 O75:O79 Q75:T79 O94:O96 Q94:T96 A134:A138 AI78:AM78 A108:A132 T134:T135 AI134:AK134 O105:O132 X106:AE132 AI123:AI132 AM124:AM132 AJ173:AM173 AI174:AK174 AI175:AI187 O174:O187 A174:A187 T174:T187 X182:AE187 AM165 AZ265 AM187 A236:A244 A249:A250 A253:A267 AJ266:AY267 AI204:AI244 T204:T244 AJ240:AM241 O203:O245 V236:AE244 T249:T267 T247 T245:T246 T248 AI249:AI267 AJ245:AK245 V245 A245:A248 AI75:AK75 AM75 AI76:AK76 AM76 AI77:AK77 AM77 AI80:AM81 AI79:AK79 AM79 AI92:AM93 AI90:AK90 AM90 AI91:AK91 AM91 AI122:AK122 AJ106:AK106 AJ107:AK107 AI108:AK108 AI109:AK109 AI110:AK110 AI111:AK111 AM111 AI112:AK112 AM112 AI113:AK113 AM113 AI114:AK114 AM114 AI115:AK115 AM115 AI116:AK116 AM116 AI117:AK117 AM117 AI118:AK118 AM118 AI119:AK119 AM119 AI120:AK120 AM120 AI121:AK121 AM121 AM122 AI97:AM98 AI94:AK94 AM94 AI95:AK95 AM95 AI96:AK96 AM96 AI100:AM100 AI99:AK99 AM99 AI103:AZ103 AI101:AK101 AM101 AI135:AK135 AM135 X99:AE104 A17:A65 A105:A107 T105:T132 AI105:AI107 X105:AE105 AM174 AJ175:AK175 AM175 AJ178:AM178 AJ177:AK177 AM177 AJ180:AM180 AJ179:AK179 AM179 AJ183:AM183 AJ181:AK181 AM181 AJ186:AM186 AJ184:AK184 AM184 AJ239:AK239 AM239 AJ244:AK244 AJ242:AK242 AM242 AJ243:AK243 AM243 AM244 X245:AE245 AI247 AI245:AI246 AI248 AM245 AS245:AT245 AJ251:AM252 AJ248:AK248 AM248 AJ249:AK249 AM249 AJ262:AK262 AM262 AJ265:AK265 AM265 AJ250:AK250 AM250 AM203 AS203:AT203 AM204 AS204:AT204 AM205 AS205:AT205 AM212:AM213 AM208 AS208:AT208 AM209 AS209:AT209 AM210 AS210:AT210 AM211 AS211:AT211 AM218:AM219 AM214 AS214:AT214 AM215 AS215:AT215 AM216 AS216:AT216 AM217 AS217:AT217 AM222:AT222 AM220 AS220:AT220 AM221 AS221:AT221 AM229:AM230 AS224:AT224 AS225:AT225 AS226:AT226 AS227:AT227 AM228 AS228:AT228 AM234:AM235 AM231 AS231:AT231 AM232 AS232:AT232 AM233 AS233:AT233 AM236 AS236:AT236 AS239:AT239 AS248:AT248 AS249:AT249 AS250:AT250 AS242:AT242 AS243:AT243 AS244:AT244 AJ254:AM255 AJ253:AM253 AS253:AT253 AJ257:AM258 AJ256:AM256 AS256:AT256 AS262:AT262 AJ260:AM261 AJ259:AM259 AS259:AT259 AS265:AT265 AM168 AM166 AM167 AJ182:AM182 AJ185:AM185 A140:A172 AM159 AM160 AM161 AM162 AM163 AM164 AY187:AZ187 AV203:AZ203 AM16 AV16:AZ16 X66:AF69 A66:A104 AS16:AU16 AM17 AS17:AZ17 AM18 AS18:AZ18 AM30:AM31 AM27 AS27:AZ27 AM28 AS28:AZ28 AM29 AS29:AZ29 AM34:AM35 AM32 AS32:AZ32 AM33 AS33:AZ33 AM39:AM40 AM36 AS36:AZ36 AM37 AS37:AZ37 AM42:AZ43 AM41 AS41:AZ41 AM46 AM44 AS44:AZ44 AM45 AS45:AZ45 AM49 AM47 AS47:AZ47 AM48 AS48:AZ48 AM51 AM50 AS50:AZ50 AM54:AM55 AM52 AS52:AZ52 AM53 AS53:AZ53 AM60:AM61 AM59 AS59:AZ59 AM58 AS58:AZ58 AM64 AM62 AS62:AZ62 AM63 AS63:AZ63 AS64:AZ64 AM57 AS57:AW57 AM56 AS56:AW56 AS46:AX46 AM38 AS38:AX38 AS75:AZ75 AS76:AZ76 AS77:AZ77 AS78:AZ78 AS79:AZ79 AM25:AM26 AM21:AM22 AS21:AZ21 AS22:AZ22 AM23 AS23:AZ23 AM24 AS24:AZ24 AI86:AM87 AI84:AM84 AS84:AZ84 AI85:AM85 AS85:AZ85 AI83:AM83 AI82:AM82 AS82:AW82 AS83:AW83 AI89:AM89 AI88:AM88 AS88:AZ88 AS89:AZ89 AS90:AZ90 AS91:AZ91 AS94:AZ94 AS95:AZ95 AS96:AZ96 AS99:AZ99 AS100:AZ100 AS101:AZ101 AI102:AM102 AS102:AZ102 AY46:AZ46 AY82:AZ82 AY83:AZ83 AX82:AX83 AY38:AZ38 AY57:AZ57 AY56:AZ56 AX56:AX57 AM134 AM123 AR138:AY138 AQ16 AQ17 AQ18 AQ21 AQ22 AQ23 AQ24 AQ27 AQ28 AQ29 AQ32 AQ33 AQ36 AQ37 AQ38 AQ41 AQ46 AQ44 AQ45 AQ47 AQ48 AQ50 AQ52 AQ53 AQ59 AQ58 AQ57 AQ56 AQ64 AQ62 AQ63 AQ78 AQ75 AQ76 AQ77 AQ79 AQ84 AQ85 AQ83 AQ82 AQ90 AQ91 AQ89 AQ88 AQ94 AQ95 AQ96 AQ100 AQ99 AQ101 AQ102 AI104:AT104 AV104:AZ104 AY106:AZ106 AY123:AZ132 AY107:AZ107 AY108:AZ108 AY109:AZ109 AY110:AZ110 AY111:AZ111 AY112:AZ112 AY113:AZ113 AY114:AZ114 AY115:AZ115 AY116:AZ116 AY117:AZ117 AY118:AZ118 AY119:AZ119 AY120:AZ120 AY121:AZ121 AY122:AZ122 AY105:AZ105 X72:AF96 X70:Y71 AB70:AF71 AL194:AN194 AP194:AY194 AQ203 AQ204 AQ205 AQ208 AQ209 AQ210 AQ211 AQ214 AQ215 AQ216 AQ217 AQ220 AQ221 AQ224 AQ225 AQ226 AQ227 AQ228 AQ231 AQ232 AQ233 AQ236 AQ239 AQ242 AQ243 AQ244 AQ245 AQ248 AQ249 AQ250 AQ253 AQ256 AQ259 AQ262 AQ265 AV204:AZ204 AV205:AZ205 AV208:AZ208 AV209:AZ209 AV210:AZ210 AV211:AZ211 AV214:AZ214 AV215:AZ215 AV216:AZ216 AV217:AZ217 AV220:AZ220 AV221:AZ221 AV224:AZ224 AV225:AZ225 AV226:AZ226 AV227:AZ227 AV228:AZ228 AV231:AZ231 AV232:AZ232 AV233:AZ233 AV236:AZ236 AV239:AZ239 AV245:AZ245 AV242:AZ242 AV243:AZ243 AV244:AZ244 AV248:AZ248 AV249:AZ249 AV250:AZ250 AV253:AZ253 AV256:AZ256 AV259:AZ259 AV262:AZ262 AV265:AY265 AY149:AZ149 AY166:AZ166 AY167:AZ167 AY168:AZ168 AY150:AZ150 AY151:AZ151 AY152:AZ152 AY153:AZ153 AY154:AZ154 AY155:AZ155 AY156:AZ156 AY157:AZ157 AY158:AZ158 AY159:AZ159 AY160:AZ160 AY161:AZ161 AY162:AZ162 AY163:AZ163 AY164:AZ164 AY165:AZ165 AY174:AZ174 AY175:AZ175 AY176:AZ176 AY177:AZ177 AY178:AZ178 AY179:AZ179 AY180:AZ180 AY181:AZ181 AY182:AZ182 AY183:AZ183 AY184:AZ184 AY185:AZ185 AY186:AZ186 Y174:AE174 Y175:AE175 Y176:AE176 Y177:AE177 Y178:AE178 Y179:AE179 Y180:AE180 Y181:AE181 AQ247:AT247 AQ240:AT241 AQ251:AT252 AM223 AQ223:AT223 AQ229:AT230 AQ234:AT235 AQ254:AZ255 AQ257:AT258 AQ260:AT261 AO265 AO262 AO259 AO256 AO253 AO250 AO249 AO248 AO245 AO244 AO243 AO242 AO239 AO236 AO233 AO232 AO231 AO228 AO227 AO226 AO225 AO224 AN260:AP261 AN257:AP258 AN254:AP255 AN234:AP235 AN229:AP230 AN223:AP223 AN251:AP252 AN240:AP241 AN247:AP247 AN228 AN250 AN246:AP246 AN253 AN233 AN237:AP238 AN256 AN259 AN263:AP264 AN224 AP224 AN225 AP225 AN226 AP226 AN227 AP227 AP228 AN231 AP231 AN232 AP232 AP233 AN236 AP236 AN239 AP239 AN242 AP242 AN243 AP243 AN244 AP244 AN245 AP245 AN248 AP248 AN249 AP249 AP250 AP253 AP256 AP259 AN262 AP262 AN265 AP265 AQ206:AT207 AQ212:AT213 AQ218:AT219 AO221 AO220 AO217 AO216 AO215 AO214 AO211 AO210 AO209 AO208 AO205 AO204 AO203 AN218:AP219 AN212:AP213 AN206:AP207 AN202:AP202 AN211 AN217 AN221 AN205 AN203 AP203 AN204 AP204 AP205 AN208 AP208 AN209 AP209 AN210 AP210 AP211 AN214 AP214 AN215 AP215 AN216 AP216 AP217 AN220 AP220 AP221 AV222:AZ222 AV247:AZ247 AV240:AZ241 AV251:AZ252 AV223:AZ223 AV229:AZ230 AV234:AZ235 AV206:AZ207 AV212:AZ213 AV218:AZ219 AU218:AU219 AU212:AU213 AU206:AU207 AU234:AU235 AU229:AU230 AU223 AU251:AU252 AU240:AU241 AU247 AU222 AU203:AU205 AU224:AU228 AU248:AU250 AU242:AU246 AU253 AU231:AU233 AU236:AU239 AU208:AU211 AU214:AU217 AU220:AU221 AV257:AZ258 AV260:AZ261 AU260:AU261 AU257:AU258 AU256 AU259 AU262:AU265 AW193:AX193 AW192:AX192 AT193:AU193 AT192:AU192 AR193 AR192 AP193 AP192 AL192:AN192 AL193:AN193 AL189:AZ191 AO193 AO192 AQ192 AQ193 AS192 AS193 AV192 AV193 AY192:AZ192 AY193:AZ193 X174:X181 AY173:AZ173 AV186:AW186 AV185:AW185 AV184:AW184 AV183:AW183 AV182:AW182 AV181:AW181 AV180:AW180 AV179:AW179 AV178:AW178 AV177:AW177 AV176:AW176 AV175:AW175 AV174:AW174 AV165:AW165 AV164:AW164 AV163:AW163 AV162:AW162 AV161:AW161 AV160:AW160 AV159:AW159 AV158:AW158 AV157:AW157 AV156:AW156 AV155:AW155 AV154:AW154 AV153:AW153 AV152:AW152 AV151:AW151 AV150:AW150 AV168:AW168 AV167:AW167 AV166:AW166 AV149:AW149 AQ185 AQ182 AQ184 AQ186 AQ181 AQ183 AQ179 AQ180 AQ177 AQ178 AQ175 AQ174 AQ187 AQ176 AQ164 AQ163 AQ162 AQ161 AQ160 AQ159 AQ158 AQ157 AQ156 AQ155 AQ154 AQ153 AQ152 AQ151 AQ150 AQ167 AQ166 AQ168 AQ165 AQ149 AO185 AO182 AO184 AO186 AO181 AO183 AO179 AO180 AO177 AO178 AO175 AO174 AO187 AO176 AO164 AO163 AO162 AO161 AO160 AO159 AO158 AO157 AO156 AO155 AO154 AO153 AO152 AO151 AO150 AO149 AO167 AO166 AO168 AO165 AV187:AW187 AS165:AT165 AS164:AT164 AS163:AT163 AS162:AT162 AS161:AT161 AS160:AT160 AS159:AT159 AS158:AT158 AS157:AT157 AS156:AT156 AS155:AT155 AS154:AT154 AS153:AT153 AS152:AT152 AS151:AT151 AS150:AT150 AS149:AT149 AS187:AU187 AS186:AT186 AS185:AT185 AS184:AT184 AS183:AT183 AS182:AT182 AS181:AT181 AS180:AT180 AS179:AT179 AS178:AT178 AS177:AT177 AS176:AT176 AS175:AT175 AS174:AT174 AS168:AT168 AS167:AT167 AS166:AT166 AN173:AX173 AP171:AP172 AP169 AN165 AN170:AX170 AN169:AO169 AQ169:AX169 AN187 AN171:AO172 AQ171:AX172 AN168 AN166 AU166 AN167 AU167 AU168 AN174 AU174 AN175 AU175 AN176 AU176 AN177 AU177 AN178 AU178 AN179 AU179 AN180 AU180 AN181 AU181 AN182 AU182 AN183 AU183 AN184 AU184 AN185 AU185 AN186 AU186 AX187 AN149 AU149 AN150 AU150 AN151 AU151 AN152 AU152 AN153 AU153 AN154 AU154 AN155 AU155 AN156 AU156 AN157 AU157 AN158 AU158 AN159 AU159 AN160 AU160 AN161 AU161 AN162 AU162 AN163 AU163 AN164 AU164 AU165 AP165 AP168 AP166 AP167 AP149 AP150 AP151 AP152 AP153 AP154 AP155 AP156 AP157 AP158 AP159 AP160 AP161 AP162 AP163 AP164 AP176 AP187 AP174 AP175 AP178 AP177 AP180 AP179 AP183 AP181 AP186 AP184 AP182 AP185 AR149 AR165 AR168 AR166 AR167 AR150 AR151 AR152 AR153 AR154 AR155 AR156 AR157 AR158 AR159 AR160 AR161 AR162 AR163 AR164 AR176 AR187 AR174 AR175 AR178 AR177 AR180 AR179 AR183 AR181 AR186 AR184 AR182 AR185 AX149 AX166 AX167 AX168 AX150 AX151 AX152 AX153 AX154 AX155 AX156 AX157 AX158 AX159 AX160 AX161 AX162 AX163 AX164 AX165 AX174 AX175 AX176 AX177 AX178 AX179 AX180 AX181 AX182 AX183 AX184 AX185 AX186 AM149:AM158 AQ123 AQ105:AT105 AQ122 AQ121 AQ120 AQ119 AQ118 AQ117 AQ116 AQ115 AQ114 AQ113 AQ112 AQ111 AQ110 AQ109 AQ108 AQ107 AQ106 AQ124:AQ132 AO123 AO105 AO122 AO121 AO120 AO119 AO118 AO117 AO116 AO115 AO114 AO113 AO112 AO111 AO110 AO109 AO108 AO107 AO106 AO124:AO132 AV135:AW135 AQ135 AS124:AT132 AS123:AT123 AS134 AO135 AS135:AT135 AV106:AW106 AV122:AW122 AV121:AW121 AV120:AW120 AV119:AW119 AV118:AW118 AV117:AW117 AV116:AW116 AV115:AW115 AV114:AW114 AV113:AW113 AV112:AW112 AV111:AW111 AV110:AW110 AV109:AW109 AV108:AW108 AV107:AW107 AV123:AW132 AV105:AW105 AS106:AT106 AS122:AT122 AS121:AT121 AS120:AT120 AS119:AT119 AS118:AT118 AS117:AT117 AS116:AT116 AS115:AT115 AS114:AT114 AS113:AT113 AS112:AT112 AS111:AT111 AS110:AT110 AS109:AT109 AS108:AT108 AS107:AT107 AN105 AN133:AX133 AN107 AU107 AN108 AU108 AN109 AU109 AN110 AU110 AN111 AU111 AN112 AU112 AN113 AU113 AN114 AU114 AN115 AU115 AN116 AU116 AN117 AU117 AN118 AU118 AN119 AU119 AN120 AU120 AN121 AU121 AN122 AU122 AN106 AU106 AX105 AN124:AN132 AX123:AX132 AX107 AX108 AX109 AX110 AX111 AX112 AX113 AX114 AX115 AX116 AX117 AX118 AX119 AX120 AX121 AX122 AX106 AN135 AU135 AP135 AN134:AR134 AT134:AX134 AN123 AU123 AU124:AU132 AR135 AX135 AP124:AP132 AP106 AP107 AP108 AP109 AP110 AP111 AP112 AP113 AP114 AP115 AP116 AP117 AP118 AP119 AP120 AP121 AP122 AP105 AP123 AR124:AR132 AR106 AR107 AR108 AR109 AR110 AR111 AR112 AR113 AR114 AR115 AR116 AR117 AR118 AR119 AR120 AR121 AR122 AU105 AR123 AP138 AO138 AQ138 AM105:AM110 AY135:AZ135 AY137 AY134:AZ134 AZ137 AY136:AZ136 AQ80:AZ81 AQ92:AZ93 AQ97:AZ98 AQ86:AZ87 AO102 AO101 AO99 AO100 AO96 AO95 AO94 AO88 AO89 AO91 AO90 AO82 AO83 AO85 AO84 AO79 AO77 AO76 AO75 AO78 AN86:AP87 AN97:AP98 AN92:AP93 AN80:AP81 AN77 AN82 AN96 AN99 AN88 AN79 AN78 AP78 AN75 AP75 AN76 AP76 AP77 AP79 AN85 AN84 AP84 AP85 AN83 AP83 AP82 AN91 AN90 AP90 AP91 AN89 AP89 AP88 AN94 AP94 AN95 AP95 AP96 AN102 AN100 AP100 AP99 AN101 AP101 AP102 AQ49:AZ49 AQ51:AZ51 AQ54:AZ55 AQ60:AZ61 AO63 AO62 AO64 AO56 AO57 AO58 AO59 AO53 AO52 AO50 AO48 AO47 AO45 AO44 AO46 AN60:AP61 AN54:AP55 AN51:AP51 AN49:AP49 AN45 AN50 AN53 AN56 AN63 AN48 AN46 AP46 AN44 AP44 AP45 AN47 AP47 AP48 AP50 AN52 AP52 AP53 AN59 AP59 AN58 AP58 AN57 AP57 AP56 AN64 AP64 AN62 AP62 AP63 AQ19:AZ20 AQ30:AZ31 AQ34:AZ35 AQ39:AZ40 AQ25:AZ26 AO41 AO38 AO37 AO36 AO33 AO32 AO29 AO28 AO27 AO24 AO23 AO22 AO21 AO18 AO17 AO16 AN25:AP26 AN39:AP40 AN34:AP35 AN30:AP31 AN19:AP20 AN18 AN24 AN33 AN38 AN41 AN29 AN16 AP16 AN17 AP17 AP18 AN21 AP21 AN22 AP22 AN23 AP23 AP24 AN27 AP27 AN28 AP28 AP29 AN32 AP32 AP33 AN36 AP36 AN37 AP37 AP38 AP41 AM224:AM227 AW268:AX268 AV268 AY268" unlockedFormula="1"/>
    <ignoredError sqref="AI18 T18" formula="1"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WP1 - Cost of Service (Rate 08)</vt:lpstr>
      <vt:lpstr>WP1 - Cost of Service (Rate 09)</vt:lpstr>
      <vt:lpstr>WP1 - Cost of Service (Rate 28)</vt:lpstr>
      <vt:lpstr>WP2 - Lamp COS</vt:lpstr>
      <vt:lpstr>'WP1 - Cost of Service (Rate 08)'!Print_Area</vt:lpstr>
      <vt:lpstr>'WP1 - Cost of Service (Rate 09)'!Print_Area</vt:lpstr>
      <vt:lpstr>'WP1 - Cost of Service (Rate 28)'!Print_Area</vt:lpstr>
      <vt:lpstr>'WP2 - Lamp COS'!Print_Titles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2015-08-05T18:30:55Z</dcterms:created>
  <dcterms:modified xsi:type="dcterms:W3CDTF">2021-05-30T18:33:36Z</dcterms:modified>
</cp:coreProperties>
</file>